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LADO JN\ZD RADEČE\JAVNA NAROČILA 2022\DOBAVA ANALITSKEGA SISTEMA\objava\"/>
    </mc:Choice>
  </mc:AlternateContent>
  <xr:revisionPtr revIDLastSave="0" documentId="13_ncr:1_{29D0A8B4-0931-43CE-A84B-8D5AFF86ADBB}" xr6:coauthVersionLast="47" xr6:coauthVersionMax="47" xr10:uidLastSave="{00000000-0000-0000-0000-000000000000}"/>
  <bookViews>
    <workbookView xWindow="-120" yWindow="-120" windowWidth="29040" windowHeight="15840" tabRatio="703" xr2:uid="{00000000-000D-0000-FFFF-FFFF00000000}"/>
  </bookViews>
  <sheets>
    <sheet name="Reagenti za preiskave CC + ISE" sheetId="1" r:id="rId1"/>
    <sheet name="Reagenti za preiskave IM" sheetId="2" r:id="rId2"/>
    <sheet name="Kalibratorji in kontrole" sheetId="3" r:id="rId3"/>
    <sheet name="Potrošni material" sheetId="4" r:id="rId4"/>
    <sheet name="Potrošni mat. za sistem za vodo" sheetId="5" r:id="rId5"/>
  </sheets>
  <definedNames>
    <definedName name="_xlnm._FilterDatabase" localSheetId="2" hidden="1">'Kalibratorji in kontrole'!$A$1:$F$21</definedName>
    <definedName name="_xlnm._FilterDatabase" localSheetId="4" hidden="1">'Potrošni mat. za sistem za vodo'!$A$1:$F$33</definedName>
    <definedName name="_xlnm._FilterDatabase" localSheetId="3" hidden="1">'Potrošni material'!$A$1:$F$29</definedName>
    <definedName name="_xlnm._FilterDatabase" localSheetId="0" hidden="1">'Reagenti za preiskave CC + ISE'!$A$1:$I$42</definedName>
    <definedName name="_xlnm._FilterDatabase" localSheetId="1" hidden="1">'Reagenti za preiskave IM'!$A$1:$J$27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7" i="5" l="1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J4" i="5"/>
  <c r="I4" i="5"/>
  <c r="J3" i="5"/>
  <c r="I3" i="5"/>
  <c r="J2" i="5"/>
  <c r="J19" i="5" s="1"/>
  <c r="I2" i="5"/>
  <c r="I19" i="5" s="1"/>
  <c r="J17" i="4"/>
  <c r="I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J8" i="4"/>
  <c r="I8" i="4"/>
  <c r="J7" i="4"/>
  <c r="I7" i="4"/>
  <c r="J6" i="4"/>
  <c r="I6" i="4"/>
  <c r="J5" i="4"/>
  <c r="I5" i="4"/>
  <c r="J4" i="4"/>
  <c r="I4" i="4"/>
  <c r="J3" i="4"/>
  <c r="I3" i="4"/>
  <c r="J2" i="4"/>
  <c r="J19" i="4" s="1"/>
  <c r="I2" i="4"/>
  <c r="I19" i="4" s="1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J3" i="3"/>
  <c r="I3" i="3"/>
  <c r="J2" i="3"/>
  <c r="J13" i="3" s="1"/>
  <c r="I2" i="3"/>
  <c r="I13" i="3" s="1"/>
  <c r="N7" i="2"/>
  <c r="M7" i="2"/>
  <c r="N6" i="2"/>
  <c r="M6" i="2"/>
  <c r="N5" i="2"/>
  <c r="M5" i="2"/>
  <c r="N4" i="2"/>
  <c r="M4" i="2"/>
  <c r="N3" i="2"/>
  <c r="M3" i="2"/>
  <c r="N2" i="2"/>
  <c r="N9" i="2" s="1"/>
  <c r="M2" i="2"/>
  <c r="M9" i="2" s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M5" i="1"/>
  <c r="L5" i="1"/>
  <c r="M4" i="1"/>
  <c r="L4" i="1"/>
  <c r="M3" i="1"/>
  <c r="L3" i="1"/>
  <c r="M2" i="1"/>
  <c r="M21" i="1" s="1"/>
  <c r="L2" i="1"/>
  <c r="L21" i="1" s="1"/>
</calcChain>
</file>

<file path=xl/sharedStrings.xml><?xml version="1.0" encoding="utf-8"?>
<sst xmlns="http://schemas.openxmlformats.org/spreadsheetml/2006/main" count="173" uniqueCount="86">
  <si>
    <t>Kataloška številka</t>
  </si>
  <si>
    <t>Ime preiskave</t>
  </si>
  <si>
    <t>Ime artikla</t>
  </si>
  <si>
    <t>Število testov v 7-ih letih</t>
  </si>
  <si>
    <t>Število testov potrebnih za izvedbo kalibnracij v 7-ih letih</t>
  </si>
  <si>
    <t>Skupno število testov v 7-ih letih</t>
  </si>
  <si>
    <t>Število testov v pakiranju</t>
  </si>
  <si>
    <t>Obstojnost artikla po odprtju [dni]</t>
  </si>
  <si>
    <t xml:space="preserve">Količina za obdobje 7-ih let </t>
  </si>
  <si>
    <t>Cena enega pakiranja v € brez DDV</t>
  </si>
  <si>
    <t>Stopnja DDV [0 ali 9,5 ali 22 %]</t>
  </si>
  <si>
    <t>Cena pakiranj v € brez DDV za obdobje 7-ih let</t>
  </si>
  <si>
    <t>Cena pakiranj v € z DDV za obdobje 7-ih let</t>
  </si>
  <si>
    <t>Alkalna fosfataza (IFCC) – S</t>
  </si>
  <si>
    <t>ALT s piridoksal fosfatom (IFCC) – S</t>
  </si>
  <si>
    <t>AST s piridoksal fosfatom (IFCC) – S</t>
  </si>
  <si>
    <t>Bilirubin celokupni – S</t>
  </si>
  <si>
    <t>Kreatinin (encimatski)– S</t>
  </si>
  <si>
    <t>CRP – S</t>
  </si>
  <si>
    <t>GGT (IFCC) – S</t>
  </si>
  <si>
    <t>Glukoza – S</t>
  </si>
  <si>
    <t>Holesterol – S</t>
  </si>
  <si>
    <t>HDL-holesterol – S</t>
  </si>
  <si>
    <t>Železo – S</t>
  </si>
  <si>
    <t>Natrij – S</t>
  </si>
  <si>
    <t>Kalij – S</t>
  </si>
  <si>
    <t>Kloridi – S</t>
  </si>
  <si>
    <t>LDL-Holesterol – S</t>
  </si>
  <si>
    <t>Triglicerid – S</t>
  </si>
  <si>
    <t>Sečna kislina – S</t>
  </si>
  <si>
    <t>Sečnina – S</t>
  </si>
  <si>
    <t>Seštevek A =</t>
  </si>
  <si>
    <t>Opombe:</t>
  </si>
  <si>
    <t>Stolpec A - Kataloška številka - Vpišite ustrezno kataloško številko za naročanje.</t>
  </si>
  <si>
    <t xml:space="preserve">Stolpec B - Ime preiskave </t>
  </si>
  <si>
    <t>Stolpec C - Ime artikla - Vpišete ime artikla.</t>
  </si>
  <si>
    <t>Stolpec D - Število testov v 7-ih letih - Ocena števila testov za preiskave, kontrole, ponovitve in predvideno letno rast za obdobje 7-ih let</t>
  </si>
  <si>
    <t xml:space="preserve">Stolpec E - Število testov potrebnih za izvedbo kalibracij v 7-ih letih. Upoštevajte pogostost kalibracije istega reagenta (kasete, stekleničke, fleksa), ki je že odprt na sistemu. </t>
  </si>
  <si>
    <t>Stolpec F - Skupno število testov v 7-ih letih  - Seštevek ocene števila testov (Stolpec D) in števila testov potrebnih za izvedbo kalibracij (Stoplec E)</t>
  </si>
  <si>
    <t>Stolpec G - Število testov v pakiranju - Vpišite število testov v enem nedeljivem pakiranju s svojo kataloško številko.</t>
  </si>
  <si>
    <t>Stolpec H - Obstojnost artikla po odprtju [dni] - Vpišite število dni obstojnosti celotnega nedeljivega pakiranja reagenta po odprtju na analitskem sistemu.</t>
  </si>
  <si>
    <t xml:space="preserve">Stolpec I - Količina za obdobje 7-ih let. Vpišite število pakiranj, ki so potrebne za izvedbo posameznih analiz za obdobje 7-ih let, zaokroženo navzgor na celo število. </t>
  </si>
  <si>
    <t>Pri tem upoštevajte obstojnost reagenta po odprtju na analitskem sistemu.</t>
  </si>
  <si>
    <t>Pri izračunu potrebne količine glede na obstojnost artikla po odprtju upoštevajte 2.555 dni za obdobje 7-ih let.</t>
  </si>
  <si>
    <t>Stolpec J - Cena enega pakiranja v € brez DDV - Vpišite cena enega pakiranja v € brez DDV na dve decimalki natančno.</t>
  </si>
  <si>
    <t>Stolpec K - Stopnja DDV [0 ali 9,5 ali 22 %] - Vpišite stopnjo DDV-ja.</t>
  </si>
  <si>
    <t>Stolpec L - Cena pakiranj v € brez DDV za obdobje 7-ih let - Vpišite ceno nedeljivih pakiranj v € brez DDV za obdobje 7-ih let.</t>
  </si>
  <si>
    <t>Stolpec M - Cena pakiranj v € z DDV za obdobje 7-ih let - Vpišite ceno nedeljivih pakiranj v € z DDV za obdobje 7-ih let.</t>
  </si>
  <si>
    <t>Za obdobje 7-ih let uporabite 2.555 dni.</t>
  </si>
  <si>
    <t>Legenda:</t>
  </si>
  <si>
    <t>S = serum</t>
  </si>
  <si>
    <t>Volumen vzorca [uL]</t>
  </si>
  <si>
    <t>prosti T3 – S</t>
  </si>
  <si>
    <t>prosti T4 – S</t>
  </si>
  <si>
    <t>hCG – S</t>
  </si>
  <si>
    <t>PSA celokupni – S</t>
  </si>
  <si>
    <t>TSH – S</t>
  </si>
  <si>
    <t>Vitamin D (25-OH) – S</t>
  </si>
  <si>
    <t>Seštevek B =</t>
  </si>
  <si>
    <t>P = plazma</t>
  </si>
  <si>
    <t>Ime kalibratorja ali kontrole</t>
  </si>
  <si>
    <t>Opis artikla                           (kalibrator ali kontrola)</t>
  </si>
  <si>
    <t>Količina  v pakiranju</t>
  </si>
  <si>
    <t>po potrebi dodajte novo vrstico</t>
  </si>
  <si>
    <t>Seštevek C =</t>
  </si>
  <si>
    <t>Stolpec B - Ime kalibratorja ali kontrole - Vpišite ime kalibratorja ali kontrole</t>
  </si>
  <si>
    <t>Stolpec C - Opis artikla (kalibratorja ali kontrole) - Opišite tip kalibratorja ali kontrole</t>
  </si>
  <si>
    <t>Stolpec D - Količina v pakiranju - Vpišite količino (volumen, kos,…) v enem nedeljivem pakiranju s svojo kataloško številko.</t>
  </si>
  <si>
    <t>Stolpec E - Obstojnost artikla po odprtju [dni] - Vpišite število dni obstojnosti celotnega nedeljivega pakiranja artikla po odprtju.</t>
  </si>
  <si>
    <t xml:space="preserve">Stolpec F - Količina za obdobje 7-ih let. - Vpišite število pakiranj, ki so potrebne za izvedbo kontrol kakovosti in kalibracij za obdobje 7-ih let, zaokroženo navzgor na celo število. </t>
  </si>
  <si>
    <t xml:space="preserve">Pri kontrolah upoštevajte obstojnost artikla po odprtju (zamrzovanje alikvotov, če je dovoljeno) in pri kalibratorju pogostost izvajanja kalibracije istega reagenta (kasete, stekleničke, fleksa), ki je že odprt na sistemu. </t>
  </si>
  <si>
    <t>Pri izračunu potrebne količine glede na porabo kontrolnega materiala upoštevajte 3.650 alikvotov (1.825 delovnih dni x 2 alikvota) ter potrebni mtrvi volumen.</t>
  </si>
  <si>
    <t>Stolpec G - Cena enega pakiranja v € brez DDV - Vpišite cena enega pakiranja v € brez DDV na dve decimalki natančno.</t>
  </si>
  <si>
    <t>Stolpec H - Stopnja DDV [0 ali 9,5 ali 22 %] - Vpišite stopnjo DDV-ja.</t>
  </si>
  <si>
    <t>Stolpec I - Cena pakiranj v € brez DDV za obdobje 7-ih let - Vpišite ceno nedeljivih pakiranj v € brez DDV za obdobje 7-ih let.</t>
  </si>
  <si>
    <t>Stolpec J - Cena pakiranj v € z DDV za obdobje 7-ih let - Vpišite ceno nedeljivih pakiranj v € z DDV za obdobje 7-ih let.</t>
  </si>
  <si>
    <t>Ime potrošnega materiala</t>
  </si>
  <si>
    <t>Opis potrošnega materiala</t>
  </si>
  <si>
    <t>Seštevek D =</t>
  </si>
  <si>
    <t xml:space="preserve"> </t>
  </si>
  <si>
    <t>Stolpec B - Ime potrošnega materiala - Vpišite ime potrošnega materiala</t>
  </si>
  <si>
    <t>Stolpec C - Opis potrošnega materiala - Opišite tip potrošnega materiala</t>
  </si>
  <si>
    <t xml:space="preserve">Stolpec F - Količina za obdobje 7-ih let. - Vpišite število pakiranj, ki so potrebne za izvedbo posameznih analiz za obdobje 7-ih let, zaokroženo navzgor na celo število. </t>
  </si>
  <si>
    <t>Pri tem upoštevajte obstojnost artikla po odprtju.</t>
  </si>
  <si>
    <t>Seštevek E =</t>
  </si>
  <si>
    <t>Pri tem upoštevajte obstojnost artikla po odprtju na obeh analitskih sistemih.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</si>
</sst>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color rgb="FF0070C0"/>
      <name val="Tahoma"/>
      <family val="2"/>
      <charset val="238"/>
    </font>
    <font>
      <sz val="11"/>
      <name val="Tahoma"/>
      <family val="2"/>
      <charset val="238"/>
    </font>
    <font>
      <b/>
      <sz val="11"/>
      <color rgb="FF0070C0"/>
      <name val="Tahoma"/>
      <family val="2"/>
      <charset val="238"/>
    </font>
    <font>
      <b/>
      <sz val="11"/>
      <name val="Tahoma"/>
      <family val="2"/>
      <charset val="238"/>
    </font>
    <font>
      <sz val="11"/>
      <color rgb="FFFF0000"/>
      <name val="Tahoma"/>
      <family val="2"/>
      <charset val="238"/>
    </font>
    <font>
      <sz val="11"/>
      <color rgb="FF70AD47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top"/>
    </xf>
    <xf numFmtId="0" fontId="3" fillId="0" borderId="0" xfId="0" applyFont="1"/>
    <xf numFmtId="49" fontId="4" fillId="0" borderId="2" xfId="1" applyNumberFormat="1" applyFont="1" applyBorder="1" applyAlignment="1">
      <alignment vertical="top"/>
    </xf>
    <xf numFmtId="49" fontId="3" fillId="0" borderId="2" xfId="1" applyNumberFormat="1" applyFont="1" applyBorder="1" applyAlignment="1">
      <alignment vertical="top"/>
    </xf>
    <xf numFmtId="3" fontId="3" fillId="0" borderId="2" xfId="0" applyNumberFormat="1" applyFont="1" applyBorder="1"/>
    <xf numFmtId="3" fontId="4" fillId="0" borderId="2" xfId="2" applyNumberFormat="1" applyFont="1" applyBorder="1" applyAlignment="1">
      <alignment horizontal="right" vertical="top"/>
    </xf>
    <xf numFmtId="3" fontId="4" fillId="0" borderId="2" xfId="0" applyNumberFormat="1" applyFont="1" applyBorder="1"/>
    <xf numFmtId="3" fontId="4" fillId="0" borderId="2" xfId="1" applyNumberFormat="1" applyFont="1" applyBorder="1" applyAlignment="1">
      <alignment horizontal="right" vertical="top"/>
    </xf>
    <xf numFmtId="4" fontId="4" fillId="0" borderId="2" xfId="1" applyNumberFormat="1" applyFont="1" applyBorder="1" applyAlignment="1">
      <alignment horizontal="right" vertical="top"/>
    </xf>
    <xf numFmtId="164" fontId="4" fillId="0" borderId="2" xfId="1" applyNumberFormat="1" applyFont="1" applyBorder="1" applyAlignment="1">
      <alignment horizontal="right" vertical="top"/>
    </xf>
    <xf numFmtId="49" fontId="4" fillId="0" borderId="0" xfId="1" applyNumberFormat="1" applyFont="1" applyBorder="1" applyAlignment="1">
      <alignment vertical="top"/>
    </xf>
    <xf numFmtId="49" fontId="3" fillId="0" borderId="0" xfId="1" applyNumberFormat="1" applyFont="1" applyBorder="1" applyAlignment="1">
      <alignment vertical="top"/>
    </xf>
    <xf numFmtId="3" fontId="3" fillId="0" borderId="0" xfId="0" applyNumberFormat="1" applyFont="1" applyBorder="1"/>
    <xf numFmtId="3" fontId="4" fillId="0" borderId="0" xfId="1" applyNumberFormat="1" applyFont="1" applyBorder="1" applyAlignment="1">
      <alignment horizontal="right" vertical="top"/>
    </xf>
    <xf numFmtId="4" fontId="4" fillId="0" borderId="0" xfId="1" applyNumberFormat="1" applyFont="1" applyBorder="1" applyAlignment="1">
      <alignment horizontal="right" vertical="top"/>
    </xf>
    <xf numFmtId="164" fontId="4" fillId="0" borderId="0" xfId="1" applyNumberFormat="1" applyFont="1" applyBorder="1" applyAlignment="1">
      <alignment horizontal="right" vertical="top"/>
    </xf>
    <xf numFmtId="49" fontId="5" fillId="2" borderId="2" xfId="1" applyNumberFormat="1" applyFont="1" applyFill="1" applyBorder="1" applyAlignment="1">
      <alignment vertical="top"/>
    </xf>
    <xf numFmtId="4" fontId="6" fillId="2" borderId="2" xfId="1" applyNumberFormat="1" applyFont="1" applyFill="1" applyBorder="1" applyAlignment="1">
      <alignment horizontal="right" vertical="top"/>
    </xf>
    <xf numFmtId="49" fontId="4" fillId="0" borderId="0" xfId="1" applyNumberFormat="1" applyFont="1" applyBorder="1" applyAlignment="1">
      <alignment horizontal="left" vertical="top"/>
    </xf>
    <xf numFmtId="49" fontId="3" fillId="0" borderId="0" xfId="1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horizontal="left" vertical="top"/>
    </xf>
    <xf numFmtId="49" fontId="5" fillId="0" borderId="0" xfId="1" applyNumberFormat="1" applyFont="1" applyBorder="1" applyAlignment="1">
      <alignment vertical="top"/>
    </xf>
    <xf numFmtId="3" fontId="5" fillId="0" borderId="0" xfId="1" applyNumberFormat="1" applyFont="1" applyBorder="1" applyAlignment="1">
      <alignment horizontal="right" vertical="top"/>
    </xf>
    <xf numFmtId="49" fontId="5" fillId="0" borderId="0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right" vertical="top"/>
    </xf>
    <xf numFmtId="49" fontId="7" fillId="0" borderId="2" xfId="2" applyNumberFormat="1" applyFont="1" applyBorder="1" applyAlignment="1">
      <alignment horizontal="left" vertical="top"/>
    </xf>
    <xf numFmtId="49" fontId="5" fillId="0" borderId="2" xfId="2" applyNumberFormat="1" applyFont="1" applyBorder="1" applyAlignment="1">
      <alignment horizontal="left" vertical="top"/>
    </xf>
    <xf numFmtId="49" fontId="3" fillId="0" borderId="0" xfId="1" applyNumberFormat="1" applyFont="1" applyBorder="1" applyAlignment="1">
      <alignment horizontal="left" vertical="top"/>
    </xf>
    <xf numFmtId="0" fontId="3" fillId="0" borderId="0" xfId="2" applyFont="1" applyBorder="1" applyAlignment="1">
      <alignment horizontal="left" vertical="top"/>
    </xf>
    <xf numFmtId="0" fontId="2" fillId="0" borderId="1" xfId="2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vertical="top"/>
    </xf>
    <xf numFmtId="49" fontId="3" fillId="0" borderId="2" xfId="2" applyNumberFormat="1" applyFont="1" applyBorder="1" applyAlignment="1">
      <alignment vertical="top"/>
    </xf>
    <xf numFmtId="3" fontId="5" fillId="0" borderId="2" xfId="0" applyNumberFormat="1" applyFont="1" applyBorder="1"/>
    <xf numFmtId="164" fontId="4" fillId="0" borderId="3" xfId="2" applyNumberFormat="1" applyFont="1" applyBorder="1" applyAlignment="1">
      <alignment horizontal="right" vertical="top"/>
    </xf>
    <xf numFmtId="4" fontId="4" fillId="0" borderId="2" xfId="2" applyNumberFormat="1" applyFont="1" applyBorder="1" applyAlignment="1">
      <alignment horizontal="right" vertical="top"/>
    </xf>
    <xf numFmtId="164" fontId="4" fillId="0" borderId="2" xfId="2" applyNumberFormat="1" applyFont="1" applyBorder="1" applyAlignment="1">
      <alignment horizontal="right" vertical="top"/>
    </xf>
    <xf numFmtId="49" fontId="4" fillId="0" borderId="0" xfId="2" applyNumberFormat="1" applyFont="1" applyBorder="1" applyAlignment="1">
      <alignment vertical="top"/>
    </xf>
    <xf numFmtId="49" fontId="3" fillId="0" borderId="0" xfId="2" applyNumberFormat="1" applyFont="1" applyBorder="1" applyAlignment="1">
      <alignment vertical="top"/>
    </xf>
    <xf numFmtId="3" fontId="4" fillId="0" borderId="0" xfId="2" applyNumberFormat="1" applyFont="1" applyBorder="1" applyAlignment="1">
      <alignment horizontal="right" vertical="top"/>
    </xf>
    <xf numFmtId="164" fontId="4" fillId="0" borderId="0" xfId="2" applyNumberFormat="1" applyFont="1" applyBorder="1" applyAlignment="1">
      <alignment horizontal="right" vertical="top"/>
    </xf>
    <xf numFmtId="4" fontId="4" fillId="0" borderId="0" xfId="2" applyNumberFormat="1" applyFont="1" applyBorder="1" applyAlignment="1">
      <alignment horizontal="right" vertical="top"/>
    </xf>
    <xf numFmtId="49" fontId="5" fillId="2" borderId="2" xfId="2" applyNumberFormat="1" applyFont="1" applyFill="1" applyBorder="1" applyAlignment="1">
      <alignment vertical="top"/>
    </xf>
    <xf numFmtId="4" fontId="6" fillId="2" borderId="2" xfId="2" applyNumberFormat="1" applyFont="1" applyFill="1" applyBorder="1" applyAlignment="1">
      <alignment horizontal="right" vertical="top"/>
    </xf>
    <xf numFmtId="0" fontId="3" fillId="0" borderId="0" xfId="2" applyFont="1" applyBorder="1" applyAlignment="1">
      <alignment horizontal="right" vertical="top"/>
    </xf>
    <xf numFmtId="0" fontId="8" fillId="0" borderId="0" xfId="2" applyFont="1" applyBorder="1" applyAlignment="1">
      <alignment horizontal="left" vertical="top"/>
    </xf>
    <xf numFmtId="0" fontId="8" fillId="0" borderId="0" xfId="2" applyFont="1" applyBorder="1" applyAlignment="1">
      <alignment horizontal="right" vertical="top"/>
    </xf>
    <xf numFmtId="0" fontId="8" fillId="0" borderId="0" xfId="0" applyFont="1"/>
    <xf numFmtId="0" fontId="3" fillId="0" borderId="0" xfId="0" applyFont="1" applyBorder="1"/>
    <xf numFmtId="1" fontId="3" fillId="0" borderId="0" xfId="2" applyNumberFormat="1" applyFont="1" applyBorder="1" applyAlignment="1">
      <alignment horizontal="center" vertical="top"/>
    </xf>
    <xf numFmtId="49" fontId="3" fillId="0" borderId="0" xfId="2" applyNumberFormat="1" applyFont="1" applyBorder="1" applyAlignment="1">
      <alignment horizontal="left" vertical="top"/>
    </xf>
    <xf numFmtId="3" fontId="9" fillId="0" borderId="2" xfId="1" applyNumberFormat="1" applyFont="1" applyBorder="1" applyAlignment="1">
      <alignment horizontal="right" vertical="top"/>
    </xf>
    <xf numFmtId="49" fontId="5" fillId="0" borderId="2" xfId="1" applyNumberFormat="1" applyFont="1" applyBorder="1" applyAlignment="1">
      <alignment vertical="top"/>
    </xf>
    <xf numFmtId="49" fontId="7" fillId="0" borderId="0" xfId="2" applyNumberFormat="1" applyFont="1" applyBorder="1" applyAlignment="1">
      <alignment horizontal="left" vertical="top"/>
    </xf>
    <xf numFmtId="0" fontId="4" fillId="0" borderId="4" xfId="2" applyFont="1" applyBorder="1"/>
    <xf numFmtId="49" fontId="5" fillId="0" borderId="2" xfId="2" applyNumberFormat="1" applyFont="1" applyBorder="1" applyAlignment="1">
      <alignment vertical="top"/>
    </xf>
    <xf numFmtId="49" fontId="4" fillId="0" borderId="0" xfId="2" applyNumberFormat="1" applyFont="1" applyBorder="1" applyAlignment="1">
      <alignment horizontal="left" vertical="top"/>
    </xf>
    <xf numFmtId="49" fontId="3" fillId="0" borderId="0" xfId="2" applyNumberFormat="1" applyFont="1" applyBorder="1" applyAlignment="1">
      <alignment horizontal="right" vertical="top"/>
    </xf>
    <xf numFmtId="0" fontId="4" fillId="0" borderId="0" xfId="1" applyFont="1" applyBorder="1" applyAlignment="1">
      <alignment horizontal="left" vertical="top"/>
    </xf>
    <xf numFmtId="49" fontId="7" fillId="0" borderId="0" xfId="1" applyNumberFormat="1" applyFont="1" applyBorder="1" applyAlignment="1">
      <alignment horizontal="left" vertical="top"/>
    </xf>
    <xf numFmtId="49" fontId="5" fillId="0" borderId="0" xfId="1" applyNumberFormat="1" applyFont="1" applyBorder="1" applyAlignment="1">
      <alignment horizontal="left" vertical="top"/>
    </xf>
    <xf numFmtId="49" fontId="9" fillId="0" borderId="0" xfId="2" applyNumberFormat="1" applyFont="1" applyBorder="1" applyAlignment="1">
      <alignment horizontal="left" vertical="top"/>
    </xf>
  </cellXfs>
  <cellStyles count="4">
    <cellStyle name="Navadno" xfId="0" builtinId="0"/>
    <cellStyle name="Navadno 2" xfId="1" xr:uid="{00000000-0005-0000-0000-000006000000}"/>
    <cellStyle name="Navadno 2 2" xfId="2" xr:uid="{00000000-0005-0000-0000-000007000000}"/>
    <cellStyle name="Navadno 2_Kalibratorji in kontrole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2"/>
  <sheetViews>
    <sheetView tabSelected="1" zoomScaleNormal="100" workbookViewId="0">
      <pane ySplit="1" topLeftCell="A2" activePane="bottomLeft" state="frozen"/>
      <selection pane="bottomLeft" activeCell="F41" sqref="F41"/>
    </sheetView>
  </sheetViews>
  <sheetFormatPr defaultColWidth="9.140625" defaultRowHeight="14.25" x14ac:dyDescent="0.2"/>
  <cols>
    <col min="1" max="1" width="19.42578125" style="30" customWidth="1"/>
    <col min="2" max="2" width="44" style="2" customWidth="1"/>
    <col min="3" max="3" width="34.7109375" style="2" customWidth="1"/>
    <col min="4" max="6" width="11.85546875" style="2" customWidth="1"/>
    <col min="7" max="7" width="12.7109375" style="27" customWidth="1"/>
    <col min="8" max="8" width="10.85546875" style="2" customWidth="1"/>
    <col min="9" max="9" width="13" style="3" customWidth="1"/>
    <col min="10" max="11" width="9.5703125" style="2" customWidth="1"/>
    <col min="12" max="13" width="11.42578125" style="2" customWidth="1"/>
    <col min="14" max="1024" width="9.140625" style="2"/>
    <col min="1025" max="16384" width="9.140625" style="3"/>
  </cols>
  <sheetData>
    <row r="1" spans="1:13" ht="7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6.5" customHeight="1" x14ac:dyDescent="0.2">
      <c r="A2" s="4"/>
      <c r="B2" s="5" t="s">
        <v>13</v>
      </c>
      <c r="C2" s="4"/>
      <c r="D2" s="6">
        <v>11900</v>
      </c>
      <c r="E2" s="7"/>
      <c r="F2" s="8"/>
      <c r="G2" s="9"/>
      <c r="H2" s="9"/>
      <c r="I2" s="9"/>
      <c r="J2" s="10"/>
      <c r="K2" s="11"/>
      <c r="L2" s="10">
        <f t="shared" ref="L2:L19" si="0">I2*J2</f>
        <v>0</v>
      </c>
      <c r="M2" s="10">
        <f t="shared" ref="M2:M19" si="1">I2*J2*(1+(K2/100))</f>
        <v>0</v>
      </c>
    </row>
    <row r="3" spans="1:13" ht="16.5" customHeight="1" x14ac:dyDescent="0.2">
      <c r="A3" s="4"/>
      <c r="B3" s="5" t="s">
        <v>14</v>
      </c>
      <c r="C3" s="4"/>
      <c r="D3" s="6">
        <v>20300</v>
      </c>
      <c r="E3" s="7"/>
      <c r="F3" s="8"/>
      <c r="G3" s="9"/>
      <c r="H3" s="9"/>
      <c r="I3" s="9"/>
      <c r="J3" s="10"/>
      <c r="K3" s="11"/>
      <c r="L3" s="10">
        <f t="shared" si="0"/>
        <v>0</v>
      </c>
      <c r="M3" s="10">
        <f t="shared" si="1"/>
        <v>0</v>
      </c>
    </row>
    <row r="4" spans="1:13" ht="16.5" customHeight="1" x14ac:dyDescent="0.2">
      <c r="A4" s="4"/>
      <c r="B4" s="5" t="s">
        <v>15</v>
      </c>
      <c r="C4" s="4"/>
      <c r="D4" s="6">
        <v>20300</v>
      </c>
      <c r="E4" s="7"/>
      <c r="F4" s="8"/>
      <c r="G4" s="9"/>
      <c r="H4" s="9"/>
      <c r="I4" s="9"/>
      <c r="J4" s="10"/>
      <c r="K4" s="11"/>
      <c r="L4" s="10">
        <f t="shared" si="0"/>
        <v>0</v>
      </c>
      <c r="M4" s="10">
        <f t="shared" si="1"/>
        <v>0</v>
      </c>
    </row>
    <row r="5" spans="1:13" ht="16.5" customHeight="1" x14ac:dyDescent="0.2">
      <c r="A5" s="4"/>
      <c r="B5" s="5" t="s">
        <v>16</v>
      </c>
      <c r="C5" s="4"/>
      <c r="D5" s="6">
        <v>10100</v>
      </c>
      <c r="E5" s="7"/>
      <c r="F5" s="8"/>
      <c r="G5" s="9"/>
      <c r="H5" s="9"/>
      <c r="I5" s="9"/>
      <c r="J5" s="10"/>
      <c r="K5" s="11"/>
      <c r="L5" s="10">
        <f t="shared" si="0"/>
        <v>0</v>
      </c>
      <c r="M5" s="10">
        <f t="shared" si="1"/>
        <v>0</v>
      </c>
    </row>
    <row r="6" spans="1:13" ht="16.5" customHeight="1" x14ac:dyDescent="0.2">
      <c r="A6" s="4"/>
      <c r="B6" s="5" t="s">
        <v>17</v>
      </c>
      <c r="C6" s="4"/>
      <c r="D6" s="6">
        <v>23300</v>
      </c>
      <c r="E6" s="7"/>
      <c r="F6" s="8"/>
      <c r="G6" s="9"/>
      <c r="H6" s="9"/>
      <c r="I6" s="9"/>
      <c r="J6" s="10"/>
      <c r="K6" s="11"/>
      <c r="L6" s="10">
        <f t="shared" si="0"/>
        <v>0</v>
      </c>
      <c r="M6" s="10">
        <f t="shared" si="1"/>
        <v>0</v>
      </c>
    </row>
    <row r="7" spans="1:13" ht="16.5" customHeight="1" x14ac:dyDescent="0.2">
      <c r="A7" s="4"/>
      <c r="B7" s="5" t="s">
        <v>18</v>
      </c>
      <c r="C7" s="4"/>
      <c r="D7" s="6">
        <v>26300</v>
      </c>
      <c r="E7" s="7"/>
      <c r="F7" s="8"/>
      <c r="G7" s="9"/>
      <c r="H7" s="9"/>
      <c r="I7" s="9"/>
      <c r="J7" s="10"/>
      <c r="K7" s="11"/>
      <c r="L7" s="10">
        <f t="shared" si="0"/>
        <v>0</v>
      </c>
      <c r="M7" s="10">
        <f t="shared" si="1"/>
        <v>0</v>
      </c>
    </row>
    <row r="8" spans="1:13" ht="16.5" customHeight="1" x14ac:dyDescent="0.2">
      <c r="A8" s="4"/>
      <c r="B8" s="5" t="s">
        <v>19</v>
      </c>
      <c r="C8" s="4"/>
      <c r="D8" s="6">
        <v>18500</v>
      </c>
      <c r="E8" s="7"/>
      <c r="F8" s="8"/>
      <c r="G8" s="9"/>
      <c r="H8" s="9"/>
      <c r="I8" s="9"/>
      <c r="J8" s="10"/>
      <c r="K8" s="11"/>
      <c r="L8" s="10">
        <f t="shared" si="0"/>
        <v>0</v>
      </c>
      <c r="M8" s="10">
        <f t="shared" si="1"/>
        <v>0</v>
      </c>
    </row>
    <row r="9" spans="1:13" ht="16.5" customHeight="1" x14ac:dyDescent="0.2">
      <c r="A9" s="4"/>
      <c r="B9" s="5" t="s">
        <v>20</v>
      </c>
      <c r="C9" s="4"/>
      <c r="D9" s="6">
        <v>21500</v>
      </c>
      <c r="E9" s="7"/>
      <c r="F9" s="8"/>
      <c r="G9" s="9"/>
      <c r="H9" s="9"/>
      <c r="I9" s="9"/>
      <c r="J9" s="10"/>
      <c r="K9" s="11"/>
      <c r="L9" s="10">
        <f t="shared" si="0"/>
        <v>0</v>
      </c>
      <c r="M9" s="10">
        <f t="shared" si="1"/>
        <v>0</v>
      </c>
    </row>
    <row r="10" spans="1:13" ht="16.5" customHeight="1" x14ac:dyDescent="0.2">
      <c r="A10" s="4"/>
      <c r="B10" s="5" t="s">
        <v>21</v>
      </c>
      <c r="C10" s="4"/>
      <c r="D10" s="6">
        <v>16700</v>
      </c>
      <c r="E10" s="7"/>
      <c r="F10" s="8"/>
      <c r="G10" s="9"/>
      <c r="H10" s="9"/>
      <c r="I10" s="9"/>
      <c r="J10" s="10"/>
      <c r="K10" s="11"/>
      <c r="L10" s="10">
        <f t="shared" si="0"/>
        <v>0</v>
      </c>
      <c r="M10" s="10">
        <f t="shared" si="1"/>
        <v>0</v>
      </c>
    </row>
    <row r="11" spans="1:13" ht="16.5" customHeight="1" x14ac:dyDescent="0.2">
      <c r="A11" s="4"/>
      <c r="B11" s="5" t="s">
        <v>22</v>
      </c>
      <c r="C11" s="4"/>
      <c r="D11" s="6">
        <v>16700</v>
      </c>
      <c r="E11" s="7"/>
      <c r="F11" s="8"/>
      <c r="G11" s="9"/>
      <c r="H11" s="9"/>
      <c r="I11" s="9"/>
      <c r="J11" s="10"/>
      <c r="K11" s="11"/>
      <c r="L11" s="10">
        <f t="shared" si="0"/>
        <v>0</v>
      </c>
      <c r="M11" s="10">
        <f t="shared" si="1"/>
        <v>0</v>
      </c>
    </row>
    <row r="12" spans="1:13" ht="16.5" customHeight="1" x14ac:dyDescent="0.2">
      <c r="A12" s="4"/>
      <c r="B12" s="5" t="s">
        <v>23</v>
      </c>
      <c r="C12" s="4"/>
      <c r="D12" s="6">
        <v>16700</v>
      </c>
      <c r="E12" s="7"/>
      <c r="F12" s="8"/>
      <c r="G12" s="9"/>
      <c r="H12" s="9"/>
      <c r="I12" s="9"/>
      <c r="J12" s="10"/>
      <c r="K12" s="11"/>
      <c r="L12" s="10">
        <f t="shared" si="0"/>
        <v>0</v>
      </c>
      <c r="M12" s="10">
        <f t="shared" si="1"/>
        <v>0</v>
      </c>
    </row>
    <row r="13" spans="1:13" ht="16.5" customHeight="1" x14ac:dyDescent="0.2">
      <c r="A13" s="4"/>
      <c r="B13" s="5" t="s">
        <v>24</v>
      </c>
      <c r="C13" s="4"/>
      <c r="D13" s="6">
        <v>20300</v>
      </c>
      <c r="E13" s="7"/>
      <c r="F13" s="8"/>
      <c r="G13" s="9"/>
      <c r="H13" s="9"/>
      <c r="I13" s="9"/>
      <c r="J13" s="10"/>
      <c r="K13" s="11"/>
      <c r="L13" s="10">
        <f t="shared" si="0"/>
        <v>0</v>
      </c>
      <c r="M13" s="10">
        <f t="shared" si="1"/>
        <v>0</v>
      </c>
    </row>
    <row r="14" spans="1:13" ht="16.5" customHeight="1" x14ac:dyDescent="0.2">
      <c r="A14" s="4"/>
      <c r="B14" s="5" t="s">
        <v>25</v>
      </c>
      <c r="C14" s="4"/>
      <c r="D14" s="6">
        <v>20300</v>
      </c>
      <c r="E14" s="7"/>
      <c r="F14" s="8"/>
      <c r="G14" s="9"/>
      <c r="H14" s="9"/>
      <c r="I14" s="9"/>
      <c r="J14" s="10"/>
      <c r="K14" s="11"/>
      <c r="L14" s="10">
        <f t="shared" si="0"/>
        <v>0</v>
      </c>
      <c r="M14" s="10">
        <f t="shared" si="1"/>
        <v>0</v>
      </c>
    </row>
    <row r="15" spans="1:13" ht="16.5" customHeight="1" x14ac:dyDescent="0.2">
      <c r="A15" s="4"/>
      <c r="B15" s="5" t="s">
        <v>26</v>
      </c>
      <c r="C15" s="4"/>
      <c r="D15" s="6">
        <v>20300</v>
      </c>
      <c r="E15" s="7"/>
      <c r="F15" s="8"/>
      <c r="G15" s="9"/>
      <c r="H15" s="9"/>
      <c r="I15" s="9"/>
      <c r="J15" s="10"/>
      <c r="K15" s="11"/>
      <c r="L15" s="10">
        <f t="shared" si="0"/>
        <v>0</v>
      </c>
      <c r="M15" s="10">
        <f t="shared" si="1"/>
        <v>0</v>
      </c>
    </row>
    <row r="16" spans="1:13" ht="16.5" customHeight="1" x14ac:dyDescent="0.2">
      <c r="A16" s="4"/>
      <c r="B16" s="5" t="s">
        <v>27</v>
      </c>
      <c r="C16" s="4"/>
      <c r="D16" s="6">
        <v>16700</v>
      </c>
      <c r="E16" s="7"/>
      <c r="F16" s="8"/>
      <c r="G16" s="9"/>
      <c r="H16" s="9"/>
      <c r="I16" s="9"/>
      <c r="J16" s="10"/>
      <c r="K16" s="11"/>
      <c r="L16" s="10">
        <f t="shared" si="0"/>
        <v>0</v>
      </c>
      <c r="M16" s="10">
        <f t="shared" si="1"/>
        <v>0</v>
      </c>
    </row>
    <row r="17" spans="1:13" ht="16.5" customHeight="1" x14ac:dyDescent="0.2">
      <c r="A17" s="4"/>
      <c r="B17" s="5" t="s">
        <v>28</v>
      </c>
      <c r="C17" s="4"/>
      <c r="D17" s="6">
        <v>16100</v>
      </c>
      <c r="E17" s="7"/>
      <c r="F17" s="8"/>
      <c r="G17" s="9"/>
      <c r="H17" s="9"/>
      <c r="I17" s="9"/>
      <c r="J17" s="10"/>
      <c r="K17" s="11"/>
      <c r="L17" s="10">
        <f t="shared" si="0"/>
        <v>0</v>
      </c>
      <c r="M17" s="10">
        <f t="shared" si="1"/>
        <v>0</v>
      </c>
    </row>
    <row r="18" spans="1:13" ht="16.5" customHeight="1" x14ac:dyDescent="0.2">
      <c r="A18" s="4"/>
      <c r="B18" s="5" t="s">
        <v>29</v>
      </c>
      <c r="C18" s="4"/>
      <c r="D18" s="6">
        <v>10340</v>
      </c>
      <c r="E18" s="7"/>
      <c r="F18" s="8"/>
      <c r="G18" s="9"/>
      <c r="H18" s="9"/>
      <c r="I18" s="9"/>
      <c r="J18" s="10"/>
      <c r="K18" s="11"/>
      <c r="L18" s="10">
        <f t="shared" si="0"/>
        <v>0</v>
      </c>
      <c r="M18" s="10">
        <f t="shared" si="1"/>
        <v>0</v>
      </c>
    </row>
    <row r="19" spans="1:13" ht="16.5" customHeight="1" x14ac:dyDescent="0.2">
      <c r="A19" s="4"/>
      <c r="B19" s="5" t="s">
        <v>30</v>
      </c>
      <c r="C19" s="4"/>
      <c r="D19" s="6">
        <v>19940</v>
      </c>
      <c r="E19" s="7"/>
      <c r="F19" s="8"/>
      <c r="G19" s="9"/>
      <c r="H19" s="9"/>
      <c r="I19" s="9"/>
      <c r="J19" s="10"/>
      <c r="K19" s="11"/>
      <c r="L19" s="10">
        <f t="shared" si="0"/>
        <v>0</v>
      </c>
      <c r="M19" s="10">
        <f t="shared" si="1"/>
        <v>0</v>
      </c>
    </row>
    <row r="20" spans="1:13" ht="16.5" customHeight="1" x14ac:dyDescent="0.2">
      <c r="A20" s="12"/>
      <c r="B20" s="13"/>
      <c r="C20" s="12"/>
      <c r="D20" s="14"/>
      <c r="E20" s="14"/>
      <c r="F20" s="15"/>
      <c r="G20" s="15"/>
      <c r="H20" s="15"/>
      <c r="I20" s="15"/>
      <c r="J20" s="16"/>
      <c r="K20" s="17"/>
      <c r="L20" s="16"/>
      <c r="M20" s="16"/>
    </row>
    <row r="21" spans="1:13" ht="16.5" customHeight="1" x14ac:dyDescent="0.2">
      <c r="A21" s="12"/>
      <c r="B21" s="18" t="s">
        <v>31</v>
      </c>
      <c r="C21" s="12"/>
      <c r="D21" s="14"/>
      <c r="E21" s="14"/>
      <c r="F21" s="15"/>
      <c r="G21" s="15"/>
      <c r="H21" s="15"/>
      <c r="I21" s="15"/>
      <c r="J21" s="16"/>
      <c r="K21" s="17"/>
      <c r="L21" s="19">
        <f>SUM(L2:L19)</f>
        <v>0</v>
      </c>
      <c r="M21" s="19">
        <f>SUM(M2:M19)</f>
        <v>0</v>
      </c>
    </row>
    <row r="22" spans="1:13" s="2" customFormat="1" ht="16.5" customHeight="1" x14ac:dyDescent="0.25">
      <c r="A22" s="20"/>
      <c r="B22" s="13"/>
      <c r="C22" s="13"/>
      <c r="D22" s="15"/>
      <c r="E22" s="15"/>
      <c r="F22" s="21"/>
      <c r="G22" s="21"/>
      <c r="H22" s="13"/>
    </row>
    <row r="23" spans="1:13" s="26" customFormat="1" ht="16.5" customHeight="1" x14ac:dyDescent="0.25">
      <c r="A23" s="22" t="s">
        <v>32</v>
      </c>
      <c r="B23" s="23"/>
      <c r="C23" s="23"/>
      <c r="D23" s="24"/>
      <c r="E23" s="24"/>
      <c r="F23" s="25"/>
      <c r="G23" s="25"/>
      <c r="H23" s="23"/>
    </row>
    <row r="24" spans="1:13" s="26" customFormat="1" ht="16.5" customHeight="1" x14ac:dyDescent="0.25">
      <c r="A24" s="22" t="s">
        <v>33</v>
      </c>
      <c r="B24" s="23"/>
      <c r="C24" s="23"/>
      <c r="D24" s="24"/>
      <c r="E24" s="24"/>
      <c r="F24" s="25"/>
      <c r="G24" s="25"/>
      <c r="H24" s="23"/>
    </row>
    <row r="25" spans="1:13" s="26" customFormat="1" ht="16.5" customHeight="1" x14ac:dyDescent="0.25">
      <c r="A25" s="22" t="s">
        <v>34</v>
      </c>
      <c r="B25" s="23"/>
      <c r="C25" s="23"/>
      <c r="D25" s="24"/>
      <c r="E25" s="24"/>
      <c r="F25" s="25"/>
      <c r="G25" s="25"/>
      <c r="H25" s="23"/>
    </row>
    <row r="26" spans="1:13" s="26" customFormat="1" ht="16.5" customHeight="1" x14ac:dyDescent="0.25">
      <c r="A26" s="22" t="s">
        <v>35</v>
      </c>
      <c r="B26" s="23"/>
      <c r="C26" s="23"/>
      <c r="D26" s="24"/>
      <c r="E26" s="24"/>
      <c r="F26" s="25"/>
      <c r="G26" s="25"/>
      <c r="H26" s="23"/>
    </row>
    <row r="27" spans="1:13" s="26" customFormat="1" ht="16.5" customHeight="1" x14ac:dyDescent="0.25">
      <c r="A27" s="22" t="s">
        <v>36</v>
      </c>
      <c r="B27" s="23"/>
      <c r="C27" s="23"/>
      <c r="D27" s="24"/>
      <c r="E27" s="24"/>
      <c r="F27" s="25"/>
      <c r="G27" s="25"/>
      <c r="H27" s="23"/>
    </row>
    <row r="28" spans="1:13" s="26" customFormat="1" ht="16.5" customHeight="1" x14ac:dyDescent="0.25">
      <c r="A28" s="22" t="s">
        <v>37</v>
      </c>
      <c r="B28" s="23"/>
      <c r="C28" s="23"/>
      <c r="D28" s="24"/>
      <c r="E28" s="24"/>
      <c r="F28" s="25"/>
      <c r="G28" s="25"/>
      <c r="H28" s="23"/>
    </row>
    <row r="29" spans="1:13" s="26" customFormat="1" ht="16.5" customHeight="1" x14ac:dyDescent="0.25">
      <c r="A29" s="22" t="s">
        <v>38</v>
      </c>
      <c r="B29" s="23"/>
      <c r="C29" s="23"/>
      <c r="D29" s="24"/>
      <c r="E29" s="24"/>
      <c r="F29" s="25"/>
      <c r="G29" s="25"/>
      <c r="H29" s="23"/>
    </row>
    <row r="30" spans="1:13" s="26" customFormat="1" ht="16.5" customHeight="1" x14ac:dyDescent="0.25">
      <c r="A30" s="22" t="s">
        <v>39</v>
      </c>
      <c r="B30" s="23"/>
      <c r="C30" s="23"/>
      <c r="D30" s="24"/>
      <c r="E30" s="24"/>
      <c r="F30" s="25"/>
      <c r="G30" s="25"/>
      <c r="H30" s="23"/>
    </row>
    <row r="31" spans="1:13" s="26" customFormat="1" ht="16.5" customHeight="1" x14ac:dyDescent="0.25">
      <c r="A31" s="22" t="s">
        <v>40</v>
      </c>
      <c r="B31" s="23"/>
      <c r="C31" s="23"/>
      <c r="D31" s="24"/>
      <c r="E31" s="24"/>
      <c r="F31" s="25"/>
      <c r="G31" s="25"/>
      <c r="H31" s="23"/>
    </row>
    <row r="32" spans="1:13" s="26" customFormat="1" ht="16.5" customHeight="1" x14ac:dyDescent="0.25">
      <c r="A32" s="22" t="s">
        <v>41</v>
      </c>
      <c r="B32" s="23"/>
      <c r="C32" s="23"/>
      <c r="D32" s="24"/>
      <c r="E32" s="24"/>
      <c r="F32" s="25"/>
      <c r="G32" s="25"/>
      <c r="H32" s="23"/>
    </row>
    <row r="33" spans="1:8" s="26" customFormat="1" ht="16.5" customHeight="1" x14ac:dyDescent="0.25">
      <c r="A33" s="22" t="s">
        <v>42</v>
      </c>
      <c r="B33" s="23"/>
      <c r="C33" s="23"/>
      <c r="D33" s="24"/>
      <c r="E33" s="24"/>
      <c r="F33" s="25"/>
      <c r="G33" s="25"/>
      <c r="H33" s="23"/>
    </row>
    <row r="34" spans="1:8" s="26" customFormat="1" ht="16.5" customHeight="1" x14ac:dyDescent="0.25">
      <c r="A34" s="22" t="s">
        <v>43</v>
      </c>
      <c r="B34" s="23"/>
      <c r="C34" s="23"/>
      <c r="D34" s="24"/>
      <c r="E34" s="24"/>
      <c r="F34" s="25"/>
      <c r="G34" s="25"/>
      <c r="H34" s="23"/>
    </row>
    <row r="35" spans="1:8" s="26" customFormat="1" ht="16.5" customHeight="1" x14ac:dyDescent="0.25">
      <c r="A35" s="22" t="s">
        <v>44</v>
      </c>
      <c r="B35" s="23"/>
      <c r="C35" s="23"/>
      <c r="D35" s="24"/>
      <c r="E35" s="24"/>
      <c r="F35" s="25"/>
      <c r="G35" s="25"/>
      <c r="H35" s="23"/>
    </row>
    <row r="36" spans="1:8" s="26" customFormat="1" ht="16.5" customHeight="1" x14ac:dyDescent="0.25">
      <c r="A36" s="22" t="s">
        <v>45</v>
      </c>
      <c r="B36" s="23"/>
      <c r="C36" s="23"/>
      <c r="D36" s="24"/>
      <c r="E36" s="24"/>
      <c r="F36" s="25"/>
      <c r="G36" s="25"/>
      <c r="H36" s="23"/>
    </row>
    <row r="37" spans="1:8" s="26" customFormat="1" ht="16.5" customHeight="1" x14ac:dyDescent="0.25">
      <c r="A37" s="22" t="s">
        <v>46</v>
      </c>
      <c r="B37" s="23"/>
      <c r="C37" s="23"/>
      <c r="D37" s="24"/>
      <c r="E37" s="24"/>
      <c r="F37" s="25"/>
      <c r="G37" s="25"/>
      <c r="H37" s="23"/>
    </row>
    <row r="38" spans="1:8" ht="16.5" customHeight="1" x14ac:dyDescent="0.2">
      <c r="A38" s="22" t="s">
        <v>47</v>
      </c>
      <c r="F38" s="27"/>
    </row>
    <row r="39" spans="1:8" s="2" customFormat="1" ht="16.5" customHeight="1" x14ac:dyDescent="0.25">
      <c r="A39" s="22" t="s">
        <v>48</v>
      </c>
      <c r="B39" s="13"/>
      <c r="C39" s="13"/>
      <c r="D39" s="15"/>
      <c r="E39" s="15"/>
      <c r="F39" s="21"/>
      <c r="G39" s="21"/>
      <c r="H39" s="13"/>
    </row>
    <row r="40" spans="1:8" ht="16.5" customHeight="1" x14ac:dyDescent="0.2">
      <c r="A40" s="22"/>
      <c r="F40" s="27"/>
    </row>
    <row r="41" spans="1:8" ht="16.5" customHeight="1" x14ac:dyDescent="0.2">
      <c r="A41" s="28" t="s">
        <v>49</v>
      </c>
      <c r="F41" s="27"/>
    </row>
    <row r="42" spans="1:8" ht="16.5" customHeight="1" x14ac:dyDescent="0.2">
      <c r="A42" s="29" t="s">
        <v>50</v>
      </c>
      <c r="F42" s="27"/>
    </row>
  </sheetData>
  <autoFilter ref="A1:I42" xr:uid="{00000000-0009-0000-0000-000000000000}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1"/>
  <sheetViews>
    <sheetView zoomScaleNormal="100" workbookViewId="0">
      <pane ySplit="1" topLeftCell="A2" activePane="bottomLeft" state="frozen"/>
      <selection pane="bottomLeft" activeCell="E12" sqref="E12"/>
    </sheetView>
  </sheetViews>
  <sheetFormatPr defaultColWidth="9.140625" defaultRowHeight="14.25" x14ac:dyDescent="0.2"/>
  <cols>
    <col min="1" max="1" width="16" style="52" customWidth="1"/>
    <col min="2" max="2" width="41.140625" style="31" customWidth="1"/>
    <col min="3" max="3" width="30.140625" style="31" customWidth="1"/>
    <col min="4" max="6" width="11.85546875" style="31" customWidth="1"/>
    <col min="7" max="7" width="12.7109375" style="46" customWidth="1"/>
    <col min="8" max="8" width="10.140625" style="31" customWidth="1"/>
    <col min="9" max="9" width="9.42578125" style="31" customWidth="1"/>
    <col min="10" max="10" width="13" style="3" customWidth="1"/>
    <col min="11" max="11" width="9.5703125" style="31" customWidth="1"/>
    <col min="12" max="12" width="10.5703125" style="31" customWidth="1"/>
    <col min="13" max="14" width="10.7109375" style="31" customWidth="1"/>
    <col min="15" max="1024" width="9.140625" style="31"/>
    <col min="1025" max="16384" width="9.140625" style="3"/>
  </cols>
  <sheetData>
    <row r="1" spans="1:14" ht="90.75" customHeight="1" x14ac:dyDescent="0.2">
      <c r="A1" s="32" t="s">
        <v>0</v>
      </c>
      <c r="B1" s="32" t="s">
        <v>1</v>
      </c>
      <c r="C1" s="32" t="s">
        <v>2</v>
      </c>
      <c r="D1" s="32" t="s">
        <v>3</v>
      </c>
      <c r="E1" s="1" t="s">
        <v>4</v>
      </c>
      <c r="F1" s="1" t="s">
        <v>5</v>
      </c>
      <c r="G1" s="32" t="s">
        <v>6</v>
      </c>
      <c r="H1" s="32" t="s">
        <v>7</v>
      </c>
      <c r="I1" s="32" t="s">
        <v>51</v>
      </c>
      <c r="J1" s="32" t="s">
        <v>8</v>
      </c>
      <c r="K1" s="32" t="s">
        <v>9</v>
      </c>
      <c r="L1" s="1" t="s">
        <v>10</v>
      </c>
      <c r="M1" s="32" t="s">
        <v>11</v>
      </c>
      <c r="N1" s="32" t="s">
        <v>12</v>
      </c>
    </row>
    <row r="2" spans="1:14" x14ac:dyDescent="0.2">
      <c r="A2" s="33"/>
      <c r="B2" s="34" t="s">
        <v>52</v>
      </c>
      <c r="C2" s="4"/>
      <c r="D2" s="35">
        <v>2410</v>
      </c>
      <c r="E2" s="8"/>
      <c r="F2" s="6"/>
      <c r="G2" s="7"/>
      <c r="H2" s="7"/>
      <c r="I2" s="36"/>
      <c r="J2" s="7"/>
      <c r="K2" s="37"/>
      <c r="L2" s="38"/>
      <c r="M2" s="37">
        <f t="shared" ref="M2:M7" si="0">J2*K2</f>
        <v>0</v>
      </c>
      <c r="N2" s="37">
        <f t="shared" ref="N2:N7" si="1">J2*K2*(1+(L2/100))</f>
        <v>0</v>
      </c>
    </row>
    <row r="3" spans="1:14" x14ac:dyDescent="0.2">
      <c r="A3" s="33"/>
      <c r="B3" s="34" t="s">
        <v>53</v>
      </c>
      <c r="C3" s="4"/>
      <c r="D3" s="35">
        <v>2410</v>
      </c>
      <c r="E3" s="8"/>
      <c r="F3" s="6"/>
      <c r="G3" s="7"/>
      <c r="H3" s="7"/>
      <c r="I3" s="36"/>
      <c r="J3" s="7"/>
      <c r="K3" s="37"/>
      <c r="L3" s="38"/>
      <c r="M3" s="37">
        <f t="shared" si="0"/>
        <v>0</v>
      </c>
      <c r="N3" s="37">
        <f t="shared" si="1"/>
        <v>0</v>
      </c>
    </row>
    <row r="4" spans="1:14" x14ac:dyDescent="0.2">
      <c r="A4" s="33"/>
      <c r="B4" s="34" t="s">
        <v>54</v>
      </c>
      <c r="C4" s="4"/>
      <c r="D4" s="35">
        <v>5770</v>
      </c>
      <c r="E4" s="8"/>
      <c r="F4" s="6"/>
      <c r="G4" s="7"/>
      <c r="H4" s="7"/>
      <c r="I4" s="36"/>
      <c r="J4" s="7"/>
      <c r="K4" s="37"/>
      <c r="L4" s="38"/>
      <c r="M4" s="37">
        <f t="shared" si="0"/>
        <v>0</v>
      </c>
      <c r="N4" s="37">
        <f t="shared" si="1"/>
        <v>0</v>
      </c>
    </row>
    <row r="5" spans="1:14" x14ac:dyDescent="0.2">
      <c r="A5" s="33"/>
      <c r="B5" s="34" t="s">
        <v>55</v>
      </c>
      <c r="C5" s="4"/>
      <c r="D5" s="35">
        <v>4090</v>
      </c>
      <c r="E5" s="8"/>
      <c r="F5" s="6"/>
      <c r="G5" s="7"/>
      <c r="H5" s="7"/>
      <c r="I5" s="36"/>
      <c r="J5" s="7"/>
      <c r="K5" s="37"/>
      <c r="L5" s="38"/>
      <c r="M5" s="37">
        <f t="shared" si="0"/>
        <v>0</v>
      </c>
      <c r="N5" s="37">
        <f t="shared" si="1"/>
        <v>0</v>
      </c>
    </row>
    <row r="6" spans="1:14" x14ac:dyDescent="0.2">
      <c r="A6" s="33"/>
      <c r="B6" s="34" t="s">
        <v>56</v>
      </c>
      <c r="C6" s="4"/>
      <c r="D6" s="35">
        <v>6730</v>
      </c>
      <c r="E6" s="8"/>
      <c r="F6" s="6"/>
      <c r="G6" s="7"/>
      <c r="H6" s="7"/>
      <c r="I6" s="36"/>
      <c r="J6" s="7"/>
      <c r="K6" s="37"/>
      <c r="L6" s="38"/>
      <c r="M6" s="37">
        <f t="shared" si="0"/>
        <v>0</v>
      </c>
      <c r="N6" s="37">
        <f t="shared" si="1"/>
        <v>0</v>
      </c>
    </row>
    <row r="7" spans="1:14" ht="18.75" customHeight="1" x14ac:dyDescent="0.2">
      <c r="A7" s="33"/>
      <c r="B7" s="34" t="s">
        <v>57</v>
      </c>
      <c r="C7" s="4"/>
      <c r="D7" s="35">
        <v>5770</v>
      </c>
      <c r="E7" s="8"/>
      <c r="F7" s="6"/>
      <c r="G7" s="7"/>
      <c r="H7" s="7"/>
      <c r="I7" s="36"/>
      <c r="J7" s="7"/>
      <c r="K7" s="37"/>
      <c r="L7" s="38"/>
      <c r="M7" s="37">
        <f t="shared" si="0"/>
        <v>0</v>
      </c>
      <c r="N7" s="37">
        <f t="shared" si="1"/>
        <v>0</v>
      </c>
    </row>
    <row r="8" spans="1:14" ht="18.75" customHeight="1" x14ac:dyDescent="0.2">
      <c r="A8" s="39"/>
      <c r="B8" s="40"/>
      <c r="C8" s="39"/>
      <c r="D8" s="14"/>
      <c r="E8" s="14"/>
      <c r="F8" s="14"/>
      <c r="G8" s="41"/>
      <c r="H8" s="41"/>
      <c r="I8" s="42"/>
      <c r="J8" s="41"/>
      <c r="K8" s="43"/>
      <c r="L8" s="42"/>
      <c r="M8" s="43"/>
      <c r="N8" s="43"/>
    </row>
    <row r="9" spans="1:14" ht="18.75" customHeight="1" x14ac:dyDescent="0.2">
      <c r="A9" s="39"/>
      <c r="B9" s="44" t="s">
        <v>58</v>
      </c>
      <c r="C9" s="39"/>
      <c r="D9" s="14"/>
      <c r="E9" s="14"/>
      <c r="F9" s="14"/>
      <c r="G9" s="41"/>
      <c r="H9" s="41"/>
      <c r="I9" s="42"/>
      <c r="J9" s="41"/>
      <c r="K9" s="43"/>
      <c r="L9" s="42"/>
      <c r="M9" s="45">
        <f>SUM(M2:M7)</f>
        <v>0</v>
      </c>
      <c r="N9" s="45">
        <f>SUM(N2:N7)</f>
        <v>0</v>
      </c>
    </row>
    <row r="10" spans="1:14" ht="18.75" customHeight="1" x14ac:dyDescent="0.2">
      <c r="A10" s="39"/>
      <c r="B10" s="40"/>
      <c r="C10" s="39"/>
      <c r="D10" s="14"/>
      <c r="E10" s="14"/>
      <c r="F10" s="14"/>
      <c r="G10" s="41"/>
      <c r="H10" s="41"/>
      <c r="I10" s="42"/>
      <c r="J10" s="41"/>
      <c r="K10" s="43"/>
      <c r="L10" s="42"/>
      <c r="M10" s="43"/>
      <c r="N10" s="43"/>
    </row>
    <row r="11" spans="1:14" x14ac:dyDescent="0.2">
      <c r="A11" s="31" t="s">
        <v>32</v>
      </c>
    </row>
    <row r="12" spans="1:14" x14ac:dyDescent="0.2">
      <c r="A12" s="31" t="s">
        <v>33</v>
      </c>
    </row>
    <row r="13" spans="1:14" x14ac:dyDescent="0.2">
      <c r="A13" s="31" t="s">
        <v>34</v>
      </c>
    </row>
    <row r="14" spans="1:14" x14ac:dyDescent="0.2">
      <c r="A14" s="31" t="s">
        <v>35</v>
      </c>
    </row>
    <row r="15" spans="1:14" x14ac:dyDescent="0.2">
      <c r="A15" s="31" t="s">
        <v>36</v>
      </c>
      <c r="C15" s="47"/>
      <c r="D15" s="47"/>
      <c r="E15" s="47"/>
      <c r="F15" s="47"/>
      <c r="G15" s="48"/>
      <c r="H15" s="47"/>
      <c r="I15" s="47"/>
      <c r="J15" s="49"/>
    </row>
    <row r="16" spans="1:14" s="26" customFormat="1" ht="16.5" customHeight="1" x14ac:dyDescent="0.25">
      <c r="A16" s="22" t="s">
        <v>37</v>
      </c>
      <c r="B16" s="23"/>
      <c r="C16" s="23"/>
      <c r="D16" s="24"/>
      <c r="E16" s="24"/>
      <c r="F16" s="24"/>
      <c r="G16" s="25"/>
      <c r="H16" s="23"/>
      <c r="I16" s="23"/>
    </row>
    <row r="17" spans="1:19" x14ac:dyDescent="0.2">
      <c r="A17" s="22" t="s">
        <v>38</v>
      </c>
      <c r="C17" s="47"/>
      <c r="D17" s="47"/>
      <c r="E17" s="47"/>
      <c r="F17" s="47"/>
      <c r="G17" s="48"/>
      <c r="H17" s="47"/>
      <c r="I17" s="47"/>
      <c r="J17" s="49"/>
    </row>
    <row r="18" spans="1:19" x14ac:dyDescent="0.2">
      <c r="A18" s="31" t="s">
        <v>39</v>
      </c>
    </row>
    <row r="19" spans="1:19" x14ac:dyDescent="0.2">
      <c r="A19" s="31" t="s">
        <v>40</v>
      </c>
    </row>
    <row r="20" spans="1:19" x14ac:dyDescent="0.2">
      <c r="A20" s="31" t="s">
        <v>41</v>
      </c>
    </row>
    <row r="21" spans="1:19" x14ac:dyDescent="0.2">
      <c r="A21" s="31" t="s">
        <v>42</v>
      </c>
      <c r="J21" s="50"/>
      <c r="N21" s="39"/>
      <c r="O21" s="51"/>
      <c r="P21" s="42"/>
      <c r="Q21" s="42"/>
      <c r="R21" s="43"/>
      <c r="S21" s="43"/>
    </row>
    <row r="22" spans="1:19" x14ac:dyDescent="0.2">
      <c r="A22" s="31" t="s">
        <v>43</v>
      </c>
    </row>
    <row r="23" spans="1:19" x14ac:dyDescent="0.2">
      <c r="A23" s="31" t="s">
        <v>44</v>
      </c>
    </row>
    <row r="24" spans="1:19" x14ac:dyDescent="0.2">
      <c r="A24" s="31" t="s">
        <v>45</v>
      </c>
    </row>
    <row r="25" spans="1:19" x14ac:dyDescent="0.2">
      <c r="A25" s="31" t="s">
        <v>46</v>
      </c>
    </row>
    <row r="26" spans="1:19" x14ac:dyDescent="0.2">
      <c r="A26" s="31" t="s">
        <v>47</v>
      </c>
    </row>
    <row r="27" spans="1:19" x14ac:dyDescent="0.2">
      <c r="A27" s="31" t="s">
        <v>48</v>
      </c>
    </row>
    <row r="28" spans="1:19" x14ac:dyDescent="0.2">
      <c r="A28" s="31"/>
    </row>
    <row r="29" spans="1:19" x14ac:dyDescent="0.2">
      <c r="A29" s="31" t="s">
        <v>49</v>
      </c>
    </row>
    <row r="30" spans="1:19" x14ac:dyDescent="0.2">
      <c r="A30" s="29" t="s">
        <v>59</v>
      </c>
    </row>
    <row r="31" spans="1:19" x14ac:dyDescent="0.2">
      <c r="A31" s="29" t="s">
        <v>50</v>
      </c>
    </row>
  </sheetData>
  <autoFilter ref="A1:J27" xr:uid="{00000000-0009-0000-0000-000001000000}"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9"/>
  <sheetViews>
    <sheetView zoomScaleNormal="100" workbookViewId="0">
      <pane ySplit="1" topLeftCell="A2" activePane="bottomLeft" state="frozen"/>
      <selection pane="bottomLeft" activeCell="H25" sqref="H25"/>
    </sheetView>
  </sheetViews>
  <sheetFormatPr defaultColWidth="9.140625" defaultRowHeight="14.25" x14ac:dyDescent="0.2"/>
  <cols>
    <col min="1" max="1" width="16" style="30" customWidth="1"/>
    <col min="2" max="2" width="42.42578125" style="2" customWidth="1"/>
    <col min="3" max="3" width="28" style="2" customWidth="1"/>
    <col min="4" max="4" width="12.7109375" style="27" customWidth="1"/>
    <col min="5" max="5" width="11" style="2" customWidth="1"/>
    <col min="6" max="6" width="13" style="3" customWidth="1"/>
    <col min="7" max="8" width="9.5703125" style="2" customWidth="1"/>
    <col min="9" max="10" width="11.42578125" style="2" customWidth="1"/>
    <col min="11" max="1024" width="9.140625" style="2"/>
    <col min="1025" max="16384" width="9.140625" style="3"/>
  </cols>
  <sheetData>
    <row r="1" spans="1:10" ht="78" customHeight="1" x14ac:dyDescent="0.2">
      <c r="A1" s="1" t="s">
        <v>0</v>
      </c>
      <c r="B1" s="1" t="s">
        <v>60</v>
      </c>
      <c r="C1" s="1" t="s">
        <v>61</v>
      </c>
      <c r="D1" s="1" t="s">
        <v>62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</row>
    <row r="2" spans="1:10" x14ac:dyDescent="0.2">
      <c r="A2" s="4"/>
      <c r="B2" s="4"/>
      <c r="C2" s="4"/>
      <c r="D2" s="53"/>
      <c r="E2" s="53"/>
      <c r="F2" s="53"/>
      <c r="G2" s="10"/>
      <c r="H2" s="11"/>
      <c r="I2" s="10">
        <f t="shared" ref="I2:I11" si="0">F2*G2</f>
        <v>0</v>
      </c>
      <c r="J2" s="10">
        <f t="shared" ref="J2:J11" si="1">F2*G2*(1+(H2/100))</f>
        <v>0</v>
      </c>
    </row>
    <row r="3" spans="1:10" x14ac:dyDescent="0.2">
      <c r="A3" s="4"/>
      <c r="B3" s="4"/>
      <c r="C3" s="4"/>
      <c r="D3" s="9"/>
      <c r="E3" s="9"/>
      <c r="F3" s="9"/>
      <c r="G3" s="10"/>
      <c r="H3" s="11"/>
      <c r="I3" s="10">
        <f t="shared" si="0"/>
        <v>0</v>
      </c>
      <c r="J3" s="10">
        <f t="shared" si="1"/>
        <v>0</v>
      </c>
    </row>
    <row r="4" spans="1:10" x14ac:dyDescent="0.2">
      <c r="A4" s="4"/>
      <c r="B4" s="4"/>
      <c r="C4" s="4"/>
      <c r="D4" s="9"/>
      <c r="E4" s="9"/>
      <c r="F4" s="9"/>
      <c r="G4" s="10"/>
      <c r="H4" s="11"/>
      <c r="I4" s="10">
        <f t="shared" si="0"/>
        <v>0</v>
      </c>
      <c r="J4" s="10">
        <f t="shared" si="1"/>
        <v>0</v>
      </c>
    </row>
    <row r="5" spans="1:10" x14ac:dyDescent="0.2">
      <c r="A5" s="4"/>
      <c r="B5" s="4"/>
      <c r="C5" s="4"/>
      <c r="D5" s="9"/>
      <c r="E5" s="9"/>
      <c r="F5" s="9"/>
      <c r="G5" s="10"/>
      <c r="H5" s="11"/>
      <c r="I5" s="10">
        <f t="shared" si="0"/>
        <v>0</v>
      </c>
      <c r="J5" s="10">
        <f t="shared" si="1"/>
        <v>0</v>
      </c>
    </row>
    <row r="6" spans="1:10" x14ac:dyDescent="0.2">
      <c r="A6" s="4"/>
      <c r="B6" s="4"/>
      <c r="C6" s="4"/>
      <c r="D6" s="9"/>
      <c r="E6" s="9"/>
      <c r="F6" s="9"/>
      <c r="G6" s="10"/>
      <c r="H6" s="11"/>
      <c r="I6" s="10">
        <f t="shared" si="0"/>
        <v>0</v>
      </c>
      <c r="J6" s="10">
        <f t="shared" si="1"/>
        <v>0</v>
      </c>
    </row>
    <row r="7" spans="1:10" x14ac:dyDescent="0.2">
      <c r="A7" s="4"/>
      <c r="B7" s="4"/>
      <c r="C7" s="4"/>
      <c r="D7" s="9"/>
      <c r="E7" s="9"/>
      <c r="F7" s="9"/>
      <c r="G7" s="10"/>
      <c r="H7" s="11"/>
      <c r="I7" s="10">
        <f t="shared" si="0"/>
        <v>0</v>
      </c>
      <c r="J7" s="10">
        <f t="shared" si="1"/>
        <v>0</v>
      </c>
    </row>
    <row r="8" spans="1:10" x14ac:dyDescent="0.2">
      <c r="A8" s="4"/>
      <c r="B8" s="4"/>
      <c r="C8" s="4"/>
      <c r="D8" s="9"/>
      <c r="E8" s="9"/>
      <c r="F8" s="9"/>
      <c r="G8" s="10"/>
      <c r="H8" s="11"/>
      <c r="I8" s="10">
        <f t="shared" si="0"/>
        <v>0</v>
      </c>
      <c r="J8" s="10">
        <f t="shared" si="1"/>
        <v>0</v>
      </c>
    </row>
    <row r="9" spans="1:10" x14ac:dyDescent="0.2">
      <c r="A9" s="4"/>
      <c r="B9" s="4"/>
      <c r="C9" s="4"/>
      <c r="D9" s="9"/>
      <c r="E9" s="9"/>
      <c r="F9" s="9"/>
      <c r="G9" s="10"/>
      <c r="H9" s="11"/>
      <c r="I9" s="10">
        <f t="shared" si="0"/>
        <v>0</v>
      </c>
      <c r="J9" s="10">
        <f t="shared" si="1"/>
        <v>0</v>
      </c>
    </row>
    <row r="10" spans="1:10" x14ac:dyDescent="0.2">
      <c r="A10" s="4"/>
      <c r="B10" s="4"/>
      <c r="C10" s="4"/>
      <c r="D10" s="9"/>
      <c r="E10" s="9"/>
      <c r="F10" s="9"/>
      <c r="G10" s="10"/>
      <c r="H10" s="11"/>
      <c r="I10" s="10">
        <f t="shared" si="0"/>
        <v>0</v>
      </c>
      <c r="J10" s="10">
        <f t="shared" si="1"/>
        <v>0</v>
      </c>
    </row>
    <row r="11" spans="1:10" ht="18.75" customHeight="1" x14ac:dyDescent="0.2">
      <c r="A11" s="4"/>
      <c r="B11" s="54" t="s">
        <v>63</v>
      </c>
      <c r="C11" s="4"/>
      <c r="D11" s="9"/>
      <c r="E11" s="9"/>
      <c r="F11" s="9"/>
      <c r="G11" s="10"/>
      <c r="H11" s="11"/>
      <c r="I11" s="10">
        <f t="shared" si="0"/>
        <v>0</v>
      </c>
      <c r="J11" s="10">
        <f t="shared" si="1"/>
        <v>0</v>
      </c>
    </row>
    <row r="12" spans="1:10" x14ac:dyDescent="0.2">
      <c r="B12" s="13"/>
      <c r="C12" s="13"/>
      <c r="D12" s="15"/>
      <c r="E12" s="15"/>
      <c r="F12" s="15"/>
      <c r="G12" s="16"/>
      <c r="H12" s="17"/>
      <c r="I12" s="16"/>
      <c r="J12" s="16"/>
    </row>
    <row r="13" spans="1:10" x14ac:dyDescent="0.2">
      <c r="B13" s="18" t="s">
        <v>64</v>
      </c>
      <c r="C13" s="13"/>
      <c r="D13" s="15"/>
      <c r="E13" s="15"/>
      <c r="F13" s="15"/>
      <c r="G13" s="16"/>
      <c r="H13" s="17"/>
      <c r="I13" s="19">
        <f>SUM(I2:I11)</f>
        <v>0</v>
      </c>
      <c r="J13" s="19">
        <f>SUM(J2:J11)</f>
        <v>0</v>
      </c>
    </row>
    <row r="14" spans="1:10" x14ac:dyDescent="0.2">
      <c r="B14" s="23"/>
      <c r="C14" s="13"/>
      <c r="D14" s="21"/>
      <c r="E14" s="13"/>
      <c r="F14" s="2"/>
    </row>
    <row r="15" spans="1:10" s="2" customFormat="1" x14ac:dyDescent="0.25">
      <c r="A15" s="55" t="s">
        <v>32</v>
      </c>
      <c r="C15" s="13"/>
      <c r="D15" s="21"/>
      <c r="E15" s="13"/>
    </row>
    <row r="16" spans="1:10" s="2" customFormat="1" x14ac:dyDescent="0.25">
      <c r="A16" s="22" t="s">
        <v>33</v>
      </c>
      <c r="C16" s="13"/>
      <c r="D16" s="21"/>
      <c r="E16" s="13"/>
    </row>
    <row r="17" spans="1:5" s="2" customFormat="1" x14ac:dyDescent="0.25">
      <c r="A17" s="22" t="s">
        <v>65</v>
      </c>
      <c r="C17" s="13"/>
      <c r="D17" s="21"/>
      <c r="E17" s="13"/>
    </row>
    <row r="18" spans="1:5" s="2" customFormat="1" x14ac:dyDescent="0.25">
      <c r="A18" s="22" t="s">
        <v>66</v>
      </c>
      <c r="C18" s="13"/>
      <c r="D18" s="21"/>
      <c r="E18" s="13"/>
    </row>
    <row r="19" spans="1:5" s="2" customFormat="1" x14ac:dyDescent="0.25">
      <c r="A19" s="22" t="s">
        <v>67</v>
      </c>
      <c r="C19" s="13"/>
      <c r="D19" s="21"/>
      <c r="E19" s="13"/>
    </row>
    <row r="20" spans="1:5" s="2" customFormat="1" x14ac:dyDescent="0.25">
      <c r="A20" s="22" t="s">
        <v>68</v>
      </c>
      <c r="D20" s="21"/>
      <c r="E20" s="13"/>
    </row>
    <row r="21" spans="1:5" s="2" customFormat="1" x14ac:dyDescent="0.25">
      <c r="A21" s="22" t="s">
        <v>69</v>
      </c>
      <c r="D21" s="21"/>
      <c r="E21" s="13"/>
    </row>
    <row r="22" spans="1:5" x14ac:dyDescent="0.2">
      <c r="A22" s="22" t="s">
        <v>70</v>
      </c>
    </row>
    <row r="23" spans="1:5" x14ac:dyDescent="0.2">
      <c r="A23" s="22" t="s">
        <v>43</v>
      </c>
    </row>
    <row r="24" spans="1:5" x14ac:dyDescent="0.2">
      <c r="A24" s="22" t="s">
        <v>71</v>
      </c>
    </row>
    <row r="25" spans="1:5" x14ac:dyDescent="0.2">
      <c r="A25" s="22" t="s">
        <v>72</v>
      </c>
    </row>
    <row r="26" spans="1:5" x14ac:dyDescent="0.2">
      <c r="A26" s="22" t="s">
        <v>73</v>
      </c>
    </row>
    <row r="27" spans="1:5" x14ac:dyDescent="0.2">
      <c r="A27" s="22" t="s">
        <v>74</v>
      </c>
    </row>
    <row r="28" spans="1:5" x14ac:dyDescent="0.2">
      <c r="A28" s="22" t="s">
        <v>75</v>
      </c>
    </row>
    <row r="29" spans="1:5" x14ac:dyDescent="0.2">
      <c r="A29" s="22" t="s">
        <v>48</v>
      </c>
    </row>
  </sheetData>
  <autoFilter ref="A1:F21" xr:uid="{00000000-0009-0000-0000-000002000000}"/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34"/>
  <sheetViews>
    <sheetView zoomScaleNormal="100" workbookViewId="0">
      <pane ySplit="1" topLeftCell="A8" activePane="bottomLeft" state="frozen"/>
      <selection pane="bottomLeft" activeCell="P16" sqref="P16"/>
    </sheetView>
  </sheetViews>
  <sheetFormatPr defaultColWidth="9.140625" defaultRowHeight="14.25" x14ac:dyDescent="0.2"/>
  <cols>
    <col min="1" max="1" width="16" style="52" customWidth="1"/>
    <col min="2" max="2" width="33.5703125" style="31" customWidth="1"/>
    <col min="3" max="3" width="34.28515625" style="31" customWidth="1"/>
    <col min="4" max="4" width="12.7109375" style="46" customWidth="1"/>
    <col min="5" max="5" width="10.140625" style="31" customWidth="1"/>
    <col min="6" max="6" width="13" style="3" customWidth="1"/>
    <col min="7" max="8" width="9.5703125" style="31" customWidth="1"/>
    <col min="9" max="10" width="11.42578125" style="31" customWidth="1"/>
    <col min="11" max="1024" width="9.140625" style="31"/>
    <col min="1025" max="16384" width="9.140625" style="3"/>
  </cols>
  <sheetData>
    <row r="1" spans="1:10" ht="78" customHeight="1" x14ac:dyDescent="0.2">
      <c r="A1" s="32" t="s">
        <v>0</v>
      </c>
      <c r="B1" s="32" t="s">
        <v>76</v>
      </c>
      <c r="C1" s="32" t="s">
        <v>77</v>
      </c>
      <c r="D1" s="32" t="s">
        <v>62</v>
      </c>
      <c r="E1" s="32" t="s">
        <v>7</v>
      </c>
      <c r="F1" s="32" t="s">
        <v>8</v>
      </c>
      <c r="G1" s="32" t="s">
        <v>9</v>
      </c>
      <c r="H1" s="32" t="s">
        <v>10</v>
      </c>
      <c r="I1" s="32" t="s">
        <v>11</v>
      </c>
      <c r="J1" s="32" t="s">
        <v>12</v>
      </c>
    </row>
    <row r="2" spans="1:10" x14ac:dyDescent="0.2">
      <c r="A2" s="56"/>
      <c r="B2" s="56"/>
      <c r="C2" s="56"/>
      <c r="D2" s="7"/>
      <c r="E2" s="7"/>
      <c r="F2" s="7"/>
      <c r="G2" s="37"/>
      <c r="H2" s="38"/>
      <c r="I2" s="37">
        <f t="shared" ref="I2:I17" si="0">F2*G2</f>
        <v>0</v>
      </c>
      <c r="J2" s="37">
        <f t="shared" ref="J2:J17" si="1">F2*G2*(1+(H2/100))</f>
        <v>0</v>
      </c>
    </row>
    <row r="3" spans="1:10" x14ac:dyDescent="0.2">
      <c r="A3" s="56"/>
      <c r="B3" s="56"/>
      <c r="C3" s="56"/>
      <c r="D3" s="7"/>
      <c r="E3" s="7"/>
      <c r="F3" s="7"/>
      <c r="G3" s="37"/>
      <c r="H3" s="38"/>
      <c r="I3" s="37">
        <f t="shared" si="0"/>
        <v>0</v>
      </c>
      <c r="J3" s="37">
        <f t="shared" si="1"/>
        <v>0</v>
      </c>
    </row>
    <row r="4" spans="1:10" x14ac:dyDescent="0.2">
      <c r="A4" s="56"/>
      <c r="B4" s="56"/>
      <c r="C4" s="56"/>
      <c r="D4" s="7"/>
      <c r="E4" s="7"/>
      <c r="F4" s="7"/>
      <c r="G4" s="37"/>
      <c r="H4" s="38"/>
      <c r="I4" s="37">
        <f t="shared" si="0"/>
        <v>0</v>
      </c>
      <c r="J4" s="37">
        <f t="shared" si="1"/>
        <v>0</v>
      </c>
    </row>
    <row r="5" spans="1:10" x14ac:dyDescent="0.2">
      <c r="A5" s="56"/>
      <c r="B5" s="56"/>
      <c r="C5" s="56"/>
      <c r="D5" s="7"/>
      <c r="E5" s="7"/>
      <c r="F5" s="7"/>
      <c r="G5" s="37"/>
      <c r="H5" s="38"/>
      <c r="I5" s="37">
        <f t="shared" si="0"/>
        <v>0</v>
      </c>
      <c r="J5" s="37">
        <f t="shared" si="1"/>
        <v>0</v>
      </c>
    </row>
    <row r="6" spans="1:10" x14ac:dyDescent="0.2">
      <c r="A6" s="56"/>
      <c r="B6" s="56"/>
      <c r="C6" s="56"/>
      <c r="D6" s="7"/>
      <c r="E6" s="7"/>
      <c r="F6" s="7"/>
      <c r="G6" s="37"/>
      <c r="H6" s="38"/>
      <c r="I6" s="37">
        <f t="shared" si="0"/>
        <v>0</v>
      </c>
      <c r="J6" s="37">
        <f t="shared" si="1"/>
        <v>0</v>
      </c>
    </row>
    <row r="7" spans="1:10" x14ac:dyDescent="0.2">
      <c r="A7" s="56"/>
      <c r="B7" s="56"/>
      <c r="C7" s="56"/>
      <c r="D7" s="7"/>
      <c r="E7" s="7"/>
      <c r="F7" s="7"/>
      <c r="G7" s="37"/>
      <c r="H7" s="38"/>
      <c r="I7" s="37">
        <f t="shared" si="0"/>
        <v>0</v>
      </c>
      <c r="J7" s="37">
        <f t="shared" si="1"/>
        <v>0</v>
      </c>
    </row>
    <row r="8" spans="1:10" x14ac:dyDescent="0.2">
      <c r="A8" s="56"/>
      <c r="B8" s="56"/>
      <c r="C8" s="56"/>
      <c r="D8" s="7"/>
      <c r="E8" s="7"/>
      <c r="F8" s="7"/>
      <c r="G8" s="37"/>
      <c r="H8" s="38"/>
      <c r="I8" s="37">
        <f t="shared" si="0"/>
        <v>0</v>
      </c>
      <c r="J8" s="37">
        <f t="shared" si="1"/>
        <v>0</v>
      </c>
    </row>
    <row r="9" spans="1:10" x14ac:dyDescent="0.2">
      <c r="A9" s="56"/>
      <c r="B9" s="56"/>
      <c r="C9" s="56"/>
      <c r="D9" s="7"/>
      <c r="E9" s="7"/>
      <c r="F9" s="7"/>
      <c r="G9" s="37"/>
      <c r="H9" s="38"/>
      <c r="I9" s="37">
        <f t="shared" si="0"/>
        <v>0</v>
      </c>
      <c r="J9" s="37">
        <f t="shared" si="1"/>
        <v>0</v>
      </c>
    </row>
    <row r="10" spans="1:10" x14ac:dyDescent="0.2">
      <c r="A10" s="56"/>
      <c r="B10" s="56"/>
      <c r="C10" s="56"/>
      <c r="D10" s="7"/>
      <c r="E10" s="7"/>
      <c r="F10" s="7"/>
      <c r="G10" s="37"/>
      <c r="H10" s="38"/>
      <c r="I10" s="37">
        <f t="shared" si="0"/>
        <v>0</v>
      </c>
      <c r="J10" s="37">
        <f t="shared" si="1"/>
        <v>0</v>
      </c>
    </row>
    <row r="11" spans="1:10" x14ac:dyDescent="0.2">
      <c r="A11" s="56"/>
      <c r="B11" s="56"/>
      <c r="C11" s="56"/>
      <c r="D11" s="7"/>
      <c r="E11" s="7"/>
      <c r="F11" s="7"/>
      <c r="G11" s="37"/>
      <c r="H11" s="38"/>
      <c r="I11" s="37">
        <f t="shared" si="0"/>
        <v>0</v>
      </c>
      <c r="J11" s="37">
        <f t="shared" si="1"/>
        <v>0</v>
      </c>
    </row>
    <row r="12" spans="1:10" x14ac:dyDescent="0.2">
      <c r="A12" s="56"/>
      <c r="B12" s="56"/>
      <c r="C12" s="56"/>
      <c r="D12" s="7"/>
      <c r="E12" s="7"/>
      <c r="F12" s="7"/>
      <c r="G12" s="37"/>
      <c r="H12" s="38"/>
      <c r="I12" s="37">
        <f t="shared" si="0"/>
        <v>0</v>
      </c>
      <c r="J12" s="37">
        <f t="shared" si="1"/>
        <v>0</v>
      </c>
    </row>
    <row r="13" spans="1:10" x14ac:dyDescent="0.2">
      <c r="A13" s="56"/>
      <c r="B13" s="56"/>
      <c r="C13" s="56"/>
      <c r="D13" s="7"/>
      <c r="E13" s="7"/>
      <c r="F13" s="7"/>
      <c r="G13" s="37"/>
      <c r="H13" s="38"/>
      <c r="I13" s="37">
        <f t="shared" si="0"/>
        <v>0</v>
      </c>
      <c r="J13" s="37">
        <f t="shared" si="1"/>
        <v>0</v>
      </c>
    </row>
    <row r="14" spans="1:10" x14ac:dyDescent="0.2">
      <c r="A14" s="56"/>
      <c r="B14" s="56"/>
      <c r="C14" s="56"/>
      <c r="D14" s="7"/>
      <c r="E14" s="7"/>
      <c r="F14" s="7"/>
      <c r="G14" s="37"/>
      <c r="H14" s="38"/>
      <c r="I14" s="37">
        <f t="shared" si="0"/>
        <v>0</v>
      </c>
      <c r="J14" s="37">
        <f t="shared" si="1"/>
        <v>0</v>
      </c>
    </row>
    <row r="15" spans="1:10" x14ac:dyDescent="0.2">
      <c r="A15" s="56"/>
      <c r="B15" s="56"/>
      <c r="C15" s="56"/>
      <c r="D15" s="7"/>
      <c r="E15" s="7"/>
      <c r="F15" s="7"/>
      <c r="G15" s="37"/>
      <c r="H15" s="38"/>
      <c r="I15" s="37">
        <f t="shared" si="0"/>
        <v>0</v>
      </c>
      <c r="J15" s="37">
        <f t="shared" si="1"/>
        <v>0</v>
      </c>
    </row>
    <row r="16" spans="1:10" x14ac:dyDescent="0.2">
      <c r="A16" s="56"/>
      <c r="B16" s="56"/>
      <c r="C16" s="56"/>
      <c r="D16" s="7"/>
      <c r="E16" s="7"/>
      <c r="F16" s="7"/>
      <c r="G16" s="37"/>
      <c r="H16" s="38"/>
      <c r="I16" s="37">
        <f t="shared" si="0"/>
        <v>0</v>
      </c>
      <c r="J16" s="37">
        <f t="shared" si="1"/>
        <v>0</v>
      </c>
    </row>
    <row r="17" spans="1:22" x14ac:dyDescent="0.2">
      <c r="A17" s="33"/>
      <c r="B17" s="57" t="s">
        <v>63</v>
      </c>
      <c r="C17" s="33"/>
      <c r="D17" s="7"/>
      <c r="E17" s="7"/>
      <c r="F17" s="7"/>
      <c r="G17" s="37"/>
      <c r="H17" s="38"/>
      <c r="I17" s="37">
        <f t="shared" si="0"/>
        <v>0</v>
      </c>
      <c r="J17" s="37">
        <f t="shared" si="1"/>
        <v>0</v>
      </c>
    </row>
    <row r="18" spans="1:22" x14ac:dyDescent="0.2">
      <c r="A18" s="39"/>
      <c r="B18" s="40"/>
      <c r="C18" s="39"/>
      <c r="D18" s="41"/>
      <c r="E18" s="41"/>
      <c r="F18" s="41"/>
      <c r="G18" s="43"/>
      <c r="H18" s="42"/>
      <c r="I18" s="43"/>
      <c r="J18" s="43"/>
    </row>
    <row r="19" spans="1:22" x14ac:dyDescent="0.2">
      <c r="A19" s="39"/>
      <c r="B19" s="44" t="s">
        <v>78</v>
      </c>
      <c r="C19" s="39"/>
      <c r="D19" s="41"/>
      <c r="E19" s="41"/>
      <c r="F19" s="41"/>
      <c r="G19" s="43"/>
      <c r="H19" s="42"/>
      <c r="I19" s="45">
        <f>SUM(I2:I17)</f>
        <v>0</v>
      </c>
      <c r="J19" s="45">
        <f>SUM(J2:J17)</f>
        <v>0</v>
      </c>
    </row>
    <row r="20" spans="1:22" s="31" customFormat="1" x14ac:dyDescent="0.25">
      <c r="A20" s="58"/>
      <c r="B20" s="40"/>
      <c r="C20" s="40"/>
      <c r="D20" s="59"/>
      <c r="E20" s="40"/>
    </row>
    <row r="21" spans="1:22" s="31" customFormat="1" x14ac:dyDescent="0.25">
      <c r="A21" s="55" t="s">
        <v>32</v>
      </c>
      <c r="B21" s="40"/>
      <c r="C21" s="40"/>
      <c r="D21" s="59"/>
      <c r="E21" s="40"/>
      <c r="V21" s="31" t="s">
        <v>79</v>
      </c>
    </row>
    <row r="22" spans="1:22" s="31" customFormat="1" x14ac:dyDescent="0.25">
      <c r="A22" s="22" t="s">
        <v>33</v>
      </c>
      <c r="B22" s="40"/>
      <c r="C22" s="40"/>
      <c r="D22" s="59"/>
      <c r="E22" s="40"/>
    </row>
    <row r="23" spans="1:22" s="31" customFormat="1" x14ac:dyDescent="0.25">
      <c r="A23" s="22" t="s">
        <v>80</v>
      </c>
      <c r="B23" s="40"/>
      <c r="C23" s="40"/>
      <c r="D23" s="59"/>
      <c r="E23" s="40"/>
    </row>
    <row r="24" spans="1:22" s="31" customFormat="1" x14ac:dyDescent="0.25">
      <c r="A24" s="22" t="s">
        <v>81</v>
      </c>
      <c r="B24" s="40"/>
      <c r="C24" s="40"/>
      <c r="D24" s="59"/>
      <c r="E24" s="40"/>
    </row>
    <row r="25" spans="1:22" s="31" customFormat="1" x14ac:dyDescent="0.25">
      <c r="A25" s="22" t="s">
        <v>67</v>
      </c>
      <c r="B25" s="40"/>
      <c r="C25" s="40"/>
      <c r="D25" s="59"/>
      <c r="E25" s="40"/>
    </row>
    <row r="26" spans="1:22" s="31" customFormat="1" x14ac:dyDescent="0.25">
      <c r="A26" s="22" t="s">
        <v>68</v>
      </c>
      <c r="B26" s="40"/>
      <c r="C26" s="40"/>
      <c r="D26" s="59"/>
      <c r="E26" s="40"/>
    </row>
    <row r="27" spans="1:22" s="31" customFormat="1" x14ac:dyDescent="0.25">
      <c r="A27" s="22" t="s">
        <v>82</v>
      </c>
      <c r="B27" s="40"/>
      <c r="C27" s="40"/>
      <c r="D27" s="59"/>
      <c r="E27" s="40"/>
    </row>
    <row r="28" spans="1:22" s="31" customFormat="1" x14ac:dyDescent="0.25">
      <c r="A28" s="22" t="s">
        <v>83</v>
      </c>
      <c r="B28" s="40"/>
      <c r="C28" s="40"/>
      <c r="D28" s="59"/>
      <c r="E28" s="40"/>
    </row>
    <row r="29" spans="1:22" s="31" customFormat="1" x14ac:dyDescent="0.25">
      <c r="A29" s="22" t="s">
        <v>43</v>
      </c>
      <c r="B29" s="40"/>
      <c r="C29" s="40"/>
      <c r="D29" s="59"/>
      <c r="E29" s="40"/>
    </row>
    <row r="30" spans="1:22" x14ac:dyDescent="0.2">
      <c r="A30" s="52" t="s">
        <v>72</v>
      </c>
    </row>
    <row r="31" spans="1:22" x14ac:dyDescent="0.2">
      <c r="A31" s="52" t="s">
        <v>73</v>
      </c>
    </row>
    <row r="32" spans="1:22" x14ac:dyDescent="0.2">
      <c r="A32" s="52" t="s">
        <v>74</v>
      </c>
    </row>
    <row r="33" spans="1:1" x14ac:dyDescent="0.2">
      <c r="A33" s="52" t="s">
        <v>75</v>
      </c>
    </row>
    <row r="34" spans="1:1" x14ac:dyDescent="0.2">
      <c r="A34" s="22" t="s">
        <v>48</v>
      </c>
    </row>
  </sheetData>
  <autoFilter ref="A1:F29" xr:uid="{00000000-0009-0000-0000-000003000000}"/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34"/>
  <sheetViews>
    <sheetView zoomScaleNormal="100" workbookViewId="0">
      <pane ySplit="1" topLeftCell="A17" activePane="bottomLeft" state="frozen"/>
      <selection pane="bottomLeft" activeCell="O27" sqref="O27"/>
    </sheetView>
  </sheetViews>
  <sheetFormatPr defaultColWidth="9.140625" defaultRowHeight="14.25" x14ac:dyDescent="0.2"/>
  <cols>
    <col min="1" max="1" width="16" style="30" customWidth="1"/>
    <col min="2" max="2" width="33.5703125" style="2" customWidth="1"/>
    <col min="3" max="3" width="28" style="2" customWidth="1"/>
    <col min="4" max="4" width="12.7109375" style="27" customWidth="1"/>
    <col min="5" max="5" width="10.140625" style="2" customWidth="1"/>
    <col min="6" max="6" width="13" style="3" customWidth="1"/>
    <col min="7" max="8" width="9.5703125" style="2" customWidth="1"/>
    <col min="9" max="10" width="11.42578125" style="2" customWidth="1"/>
    <col min="11" max="1024" width="9.140625" style="2"/>
    <col min="1025" max="16384" width="9.140625" style="3"/>
  </cols>
  <sheetData>
    <row r="1" spans="1:10" ht="78" customHeight="1" x14ac:dyDescent="0.2">
      <c r="A1" s="1" t="s">
        <v>0</v>
      </c>
      <c r="B1" s="1" t="s">
        <v>76</v>
      </c>
      <c r="C1" s="1" t="s">
        <v>77</v>
      </c>
      <c r="D1" s="1" t="s">
        <v>62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</row>
    <row r="2" spans="1:10" x14ac:dyDescent="0.2">
      <c r="A2" s="4"/>
      <c r="B2" s="4"/>
      <c r="C2" s="4"/>
      <c r="D2" s="9"/>
      <c r="E2" s="9"/>
      <c r="F2" s="9"/>
      <c r="G2" s="10"/>
      <c r="H2" s="11"/>
      <c r="I2" s="10">
        <f t="shared" ref="I2:I17" si="0">F2*G2</f>
        <v>0</v>
      </c>
      <c r="J2" s="10">
        <f t="shared" ref="J2:J17" si="1">F2*G2*(1+(H2/100))</f>
        <v>0</v>
      </c>
    </row>
    <row r="3" spans="1:10" x14ac:dyDescent="0.2">
      <c r="A3" s="4"/>
      <c r="B3" s="4"/>
      <c r="C3" s="4"/>
      <c r="D3" s="9"/>
      <c r="E3" s="9"/>
      <c r="F3" s="9"/>
      <c r="G3" s="10"/>
      <c r="H3" s="11"/>
      <c r="I3" s="10">
        <f t="shared" si="0"/>
        <v>0</v>
      </c>
      <c r="J3" s="10">
        <f t="shared" si="1"/>
        <v>0</v>
      </c>
    </row>
    <row r="4" spans="1:10" x14ac:dyDescent="0.2">
      <c r="A4" s="4"/>
      <c r="B4" s="4"/>
      <c r="C4" s="4"/>
      <c r="D4" s="9"/>
      <c r="E4" s="9"/>
      <c r="F4" s="9"/>
      <c r="G4" s="10"/>
      <c r="H4" s="11"/>
      <c r="I4" s="10">
        <f t="shared" si="0"/>
        <v>0</v>
      </c>
      <c r="J4" s="10">
        <f t="shared" si="1"/>
        <v>0</v>
      </c>
    </row>
    <row r="5" spans="1:10" x14ac:dyDescent="0.2">
      <c r="A5" s="4"/>
      <c r="B5" s="4"/>
      <c r="C5" s="4"/>
      <c r="D5" s="9"/>
      <c r="E5" s="9"/>
      <c r="F5" s="9"/>
      <c r="G5" s="10"/>
      <c r="H5" s="11"/>
      <c r="I5" s="10">
        <f t="shared" si="0"/>
        <v>0</v>
      </c>
      <c r="J5" s="10">
        <f t="shared" si="1"/>
        <v>0</v>
      </c>
    </row>
    <row r="6" spans="1:10" x14ac:dyDescent="0.2">
      <c r="A6" s="4"/>
      <c r="B6" s="4"/>
      <c r="C6" s="4"/>
      <c r="D6" s="9"/>
      <c r="E6" s="9"/>
      <c r="F6" s="9"/>
      <c r="G6" s="10"/>
      <c r="H6" s="11"/>
      <c r="I6" s="10">
        <f t="shared" si="0"/>
        <v>0</v>
      </c>
      <c r="J6" s="10">
        <f t="shared" si="1"/>
        <v>0</v>
      </c>
    </row>
    <row r="7" spans="1:10" x14ac:dyDescent="0.2">
      <c r="A7" s="4"/>
      <c r="B7" s="4"/>
      <c r="C7" s="4"/>
      <c r="D7" s="9"/>
      <c r="E7" s="9"/>
      <c r="F7" s="9"/>
      <c r="G7" s="10"/>
      <c r="H7" s="11"/>
      <c r="I7" s="10">
        <f t="shared" si="0"/>
        <v>0</v>
      </c>
      <c r="J7" s="10">
        <f t="shared" si="1"/>
        <v>0</v>
      </c>
    </row>
    <row r="8" spans="1:10" x14ac:dyDescent="0.2">
      <c r="A8" s="4"/>
      <c r="B8" s="4"/>
      <c r="C8" s="4"/>
      <c r="D8" s="9"/>
      <c r="E8" s="9"/>
      <c r="F8" s="9"/>
      <c r="G8" s="10"/>
      <c r="H8" s="11"/>
      <c r="I8" s="10">
        <f t="shared" si="0"/>
        <v>0</v>
      </c>
      <c r="J8" s="10">
        <f t="shared" si="1"/>
        <v>0</v>
      </c>
    </row>
    <row r="9" spans="1:10" x14ac:dyDescent="0.2">
      <c r="A9" s="4"/>
      <c r="B9" s="4"/>
      <c r="C9" s="4"/>
      <c r="D9" s="9"/>
      <c r="E9" s="9"/>
      <c r="F9" s="9"/>
      <c r="G9" s="10"/>
      <c r="H9" s="11"/>
      <c r="I9" s="10">
        <f t="shared" si="0"/>
        <v>0</v>
      </c>
      <c r="J9" s="10">
        <f t="shared" si="1"/>
        <v>0</v>
      </c>
    </row>
    <row r="10" spans="1:10" x14ac:dyDescent="0.2">
      <c r="A10" s="4"/>
      <c r="B10" s="4"/>
      <c r="C10" s="4"/>
      <c r="D10" s="9"/>
      <c r="E10" s="9"/>
      <c r="F10" s="9"/>
      <c r="G10" s="10"/>
      <c r="H10" s="11"/>
      <c r="I10" s="10">
        <f t="shared" si="0"/>
        <v>0</v>
      </c>
      <c r="J10" s="10">
        <f t="shared" si="1"/>
        <v>0</v>
      </c>
    </row>
    <row r="11" spans="1:10" x14ac:dyDescent="0.2">
      <c r="A11" s="4"/>
      <c r="B11" s="4" t="s">
        <v>79</v>
      </c>
      <c r="C11" s="4"/>
      <c r="D11" s="9"/>
      <c r="E11" s="9"/>
      <c r="F11" s="9"/>
      <c r="G11" s="10"/>
      <c r="H11" s="11"/>
      <c r="I11" s="10">
        <f t="shared" si="0"/>
        <v>0</v>
      </c>
      <c r="J11" s="10">
        <f t="shared" si="1"/>
        <v>0</v>
      </c>
    </row>
    <row r="12" spans="1:10" x14ac:dyDescent="0.2">
      <c r="A12" s="4"/>
      <c r="B12" s="4"/>
      <c r="C12" s="4"/>
      <c r="D12" s="9"/>
      <c r="E12" s="9"/>
      <c r="F12" s="9"/>
      <c r="G12" s="10"/>
      <c r="H12" s="11"/>
      <c r="I12" s="10">
        <f t="shared" si="0"/>
        <v>0</v>
      </c>
      <c r="J12" s="10">
        <f t="shared" si="1"/>
        <v>0</v>
      </c>
    </row>
    <row r="13" spans="1:10" x14ac:dyDescent="0.2">
      <c r="A13" s="4"/>
      <c r="B13" s="4"/>
      <c r="C13" s="4"/>
      <c r="D13" s="9"/>
      <c r="E13" s="9"/>
      <c r="F13" s="9"/>
      <c r="G13" s="10"/>
      <c r="H13" s="11"/>
      <c r="I13" s="10">
        <f t="shared" si="0"/>
        <v>0</v>
      </c>
      <c r="J13" s="10">
        <f t="shared" si="1"/>
        <v>0</v>
      </c>
    </row>
    <row r="14" spans="1:10" s="60" customFormat="1" x14ac:dyDescent="0.25">
      <c r="A14" s="4"/>
      <c r="B14" s="4"/>
      <c r="C14" s="4"/>
      <c r="D14" s="9"/>
      <c r="E14" s="9"/>
      <c r="F14" s="9"/>
      <c r="G14" s="10"/>
      <c r="H14" s="11"/>
      <c r="I14" s="10">
        <f t="shared" si="0"/>
        <v>0</v>
      </c>
      <c r="J14" s="10">
        <f t="shared" si="1"/>
        <v>0</v>
      </c>
    </row>
    <row r="15" spans="1:10" x14ac:dyDescent="0.2">
      <c r="A15" s="4"/>
      <c r="B15" s="4"/>
      <c r="C15" s="4"/>
      <c r="D15" s="9"/>
      <c r="E15" s="9"/>
      <c r="F15" s="9"/>
      <c r="G15" s="10"/>
      <c r="H15" s="11"/>
      <c r="I15" s="10">
        <f t="shared" si="0"/>
        <v>0</v>
      </c>
      <c r="J15" s="10">
        <f t="shared" si="1"/>
        <v>0</v>
      </c>
    </row>
    <row r="16" spans="1:10" x14ac:dyDescent="0.2">
      <c r="A16" s="4"/>
      <c r="B16" s="4"/>
      <c r="C16" s="4"/>
      <c r="D16" s="9"/>
      <c r="E16" s="9"/>
      <c r="F16" s="9"/>
      <c r="G16" s="10"/>
      <c r="H16" s="11"/>
      <c r="I16" s="10">
        <f t="shared" si="0"/>
        <v>0</v>
      </c>
      <c r="J16" s="10">
        <f t="shared" si="1"/>
        <v>0</v>
      </c>
    </row>
    <row r="17" spans="1:10" x14ac:dyDescent="0.2">
      <c r="A17" s="4"/>
      <c r="B17" s="54" t="s">
        <v>63</v>
      </c>
      <c r="C17" s="4"/>
      <c r="D17" s="9"/>
      <c r="E17" s="9"/>
      <c r="F17" s="9"/>
      <c r="G17" s="10"/>
      <c r="H17" s="11"/>
      <c r="I17" s="10">
        <f t="shared" si="0"/>
        <v>0</v>
      </c>
      <c r="J17" s="10">
        <f t="shared" si="1"/>
        <v>0</v>
      </c>
    </row>
    <row r="18" spans="1:10" x14ac:dyDescent="0.2">
      <c r="A18" s="12"/>
      <c r="B18" s="13"/>
      <c r="C18" s="12"/>
      <c r="D18" s="15"/>
      <c r="E18" s="15"/>
      <c r="F18" s="15"/>
      <c r="G18" s="16"/>
      <c r="H18" s="17"/>
      <c r="I18" s="16"/>
      <c r="J18" s="16"/>
    </row>
    <row r="19" spans="1:10" x14ac:dyDescent="0.2">
      <c r="A19" s="12"/>
      <c r="B19" s="18" t="s">
        <v>84</v>
      </c>
      <c r="C19" s="12"/>
      <c r="D19" s="15"/>
      <c r="E19" s="15"/>
      <c r="F19" s="15"/>
      <c r="G19" s="16"/>
      <c r="H19" s="17"/>
      <c r="I19" s="19">
        <f>SUM(I2:I17)</f>
        <v>0</v>
      </c>
      <c r="J19" s="19">
        <f>SUM(J2:J17)</f>
        <v>0</v>
      </c>
    </row>
    <row r="20" spans="1:10" s="2" customFormat="1" x14ac:dyDescent="0.25">
      <c r="A20" s="20"/>
      <c r="B20" s="13"/>
      <c r="C20" s="13"/>
      <c r="D20" s="21"/>
      <c r="E20" s="13"/>
    </row>
    <row r="21" spans="1:10" s="2" customFormat="1" x14ac:dyDescent="0.25">
      <c r="A21" s="61" t="s">
        <v>32</v>
      </c>
      <c r="B21" s="13"/>
      <c r="C21" s="13"/>
      <c r="D21" s="21"/>
      <c r="E21" s="13"/>
    </row>
    <row r="22" spans="1:10" s="2" customFormat="1" x14ac:dyDescent="0.25">
      <c r="A22" s="62" t="s">
        <v>33</v>
      </c>
      <c r="B22" s="13"/>
      <c r="C22" s="13"/>
      <c r="D22" s="21"/>
      <c r="E22" s="13"/>
    </row>
    <row r="23" spans="1:10" s="2" customFormat="1" x14ac:dyDescent="0.25">
      <c r="A23" s="62" t="s">
        <v>80</v>
      </c>
      <c r="B23" s="13"/>
      <c r="C23" s="13"/>
      <c r="D23" s="21"/>
      <c r="E23" s="13"/>
    </row>
    <row r="24" spans="1:10" s="2" customFormat="1" x14ac:dyDescent="0.25">
      <c r="A24" s="62" t="s">
        <v>81</v>
      </c>
      <c r="B24" s="13"/>
      <c r="C24" s="13"/>
      <c r="D24" s="21"/>
      <c r="E24" s="13"/>
    </row>
    <row r="25" spans="1:10" s="2" customFormat="1" x14ac:dyDescent="0.25">
      <c r="A25" s="62" t="s">
        <v>67</v>
      </c>
      <c r="B25" s="13"/>
      <c r="C25" s="13"/>
      <c r="D25" s="21"/>
      <c r="E25" s="13"/>
    </row>
    <row r="26" spans="1:10" s="2" customFormat="1" x14ac:dyDescent="0.25">
      <c r="A26" s="62" t="s">
        <v>68</v>
      </c>
      <c r="B26" s="13"/>
      <c r="C26" s="13"/>
      <c r="D26" s="21"/>
      <c r="E26" s="13"/>
    </row>
    <row r="27" spans="1:10" s="2" customFormat="1" x14ac:dyDescent="0.25">
      <c r="A27" s="62" t="s">
        <v>82</v>
      </c>
      <c r="B27" s="13"/>
      <c r="C27" s="13"/>
      <c r="D27" s="21"/>
      <c r="E27" s="13"/>
    </row>
    <row r="28" spans="1:10" s="2" customFormat="1" x14ac:dyDescent="0.25">
      <c r="A28" s="62" t="s">
        <v>85</v>
      </c>
      <c r="B28" s="13"/>
      <c r="C28" s="13"/>
      <c r="D28" s="21"/>
      <c r="E28" s="13"/>
    </row>
    <row r="29" spans="1:10" s="2" customFormat="1" x14ac:dyDescent="0.25">
      <c r="A29" s="22" t="s">
        <v>43</v>
      </c>
      <c r="B29" s="13"/>
      <c r="C29" s="13"/>
      <c r="D29" s="21"/>
      <c r="E29" s="13"/>
    </row>
    <row r="30" spans="1:10" s="2" customFormat="1" x14ac:dyDescent="0.25">
      <c r="A30" s="62" t="s">
        <v>72</v>
      </c>
      <c r="B30" s="13"/>
      <c r="C30" s="13"/>
      <c r="D30" s="21"/>
      <c r="E30" s="13"/>
    </row>
    <row r="31" spans="1:10" s="2" customFormat="1" x14ac:dyDescent="0.25">
      <c r="A31" s="62" t="s">
        <v>73</v>
      </c>
      <c r="B31" s="13"/>
      <c r="C31" s="13"/>
      <c r="D31" s="21"/>
      <c r="E31" s="13"/>
    </row>
    <row r="32" spans="1:10" s="2" customFormat="1" x14ac:dyDescent="0.25">
      <c r="A32" s="62" t="s">
        <v>74</v>
      </c>
      <c r="B32" s="13"/>
      <c r="C32" s="13"/>
      <c r="D32" s="21"/>
      <c r="E32" s="13"/>
    </row>
    <row r="33" spans="1:5" s="2" customFormat="1" x14ac:dyDescent="0.25">
      <c r="A33" s="62" t="s">
        <v>75</v>
      </c>
      <c r="B33" s="13"/>
      <c r="C33" s="13"/>
      <c r="D33" s="21"/>
      <c r="E33" s="13"/>
    </row>
    <row r="34" spans="1:5" x14ac:dyDescent="0.2">
      <c r="A34" s="63" t="s">
        <v>48</v>
      </c>
    </row>
  </sheetData>
  <autoFilter ref="A1:F33" xr:uid="{00000000-0009-0000-0000-000004000000}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Reagenti za preiskave CC + ISE</vt:lpstr>
      <vt:lpstr>Reagenti za preiskave IM</vt:lpstr>
      <vt:lpstr>Kalibratorji in kontrole</vt:lpstr>
      <vt:lpstr>Potrošni material</vt:lpstr>
      <vt:lpstr>Potrošni mat. za sistem za vodo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Vlado Geršak</cp:lastModifiedBy>
  <dcterms:created xsi:type="dcterms:W3CDTF">2022-07-04T09:20:53Z</dcterms:created>
  <dcterms:modified xsi:type="dcterms:W3CDTF">2022-07-07T05:56:31Z</dcterms:modified>
</cp:coreProperties>
</file>